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C2897F8A-97C2-4183-AC34-8D1B410487B7}" xr6:coauthVersionLast="47" xr6:coauthVersionMax="47" xr10:uidLastSave="{00000000-0000-0000-0000-000000000000}"/>
  <bookViews>
    <workbookView xWindow="-98" yWindow="-98" windowWidth="24196" windowHeight="14476" tabRatio="878" xr2:uid="{00000000-000D-0000-FFFF-FFFF00000000}"/>
  </bookViews>
  <sheets>
    <sheet name="0_Naslovnica" sheetId="74" r:id="rId1"/>
    <sheet name="0_Osebe" sheetId="53" r:id="rId2"/>
    <sheet name="0.1_Uvod-STP" sheetId="61" r:id="rId3"/>
    <sheet name="0.2_Uvod-DGNB" sheetId="62" r:id="rId4"/>
    <sheet name="4.5.0_Rekapitulacija" sheetId="13" r:id="rId5"/>
    <sheet name="4.5.1_Šprinkler" sheetId="63" r:id="rId6"/>
    <sheet name="4.5.2_HidrantnoOmrežje" sheetId="72" r:id="rId7"/>
    <sheet name="4.5.3_GašenjeKuhinje" sheetId="73" r:id="rId8"/>
    <sheet name="4.5.4_SkupnePostavke" sheetId="70" r:id="rId9"/>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'4.5.0_Rekapitulacija'!$A:$D</definedName>
    <definedName name="_xlnm.Print_Area" localSheetId="5">'4.5.1_Šprinkler'!$A:$G</definedName>
    <definedName name="_xlnm.Print_Area" localSheetId="6">'4.5.2_HidrantnoOmrežje'!$A:$G</definedName>
    <definedName name="_xlnm.Print_Area" localSheetId="7">'4.5.3_GašenjeKuhinje'!$A:$G</definedName>
    <definedName name="_xlnm.Print_Area" localSheetId="8">'4.5.4_SkupnePostavke'!$A:$G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rrrr">#REF!</definedName>
    <definedName name="_xlnm.Print_Titles" localSheetId="2">'0.1_Uvod-STP'!$1:$7</definedName>
    <definedName name="_xlnm.Print_Titles" localSheetId="3">'0.2_Uvod-DGNB'!$1:$7</definedName>
    <definedName name="_xlnm.Print_Titles" localSheetId="5">'4.5.1_Šprinkler'!$12:$12</definedName>
    <definedName name="_xlnm.Print_Titles" localSheetId="6">'4.5.2_HidrantnoOmrežje'!$12:$12</definedName>
    <definedName name="_xlnm.Print_Titles" localSheetId="7">'4.5.3_GašenjeKuhinje'!$12:$12</definedName>
    <definedName name="_xlnm.Print_Titles" localSheetId="8">'4.5.4_SkupnePostavke'!$12:$12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70" l="1"/>
  <c r="C14" i="70"/>
  <c r="C4" i="70"/>
  <c r="C3" i="70"/>
  <c r="C1" i="70"/>
  <c r="C28" i="73"/>
  <c r="C14" i="73"/>
  <c r="C4" i="73"/>
  <c r="C3" i="73"/>
  <c r="C1" i="73"/>
  <c r="C106" i="72"/>
  <c r="C14" i="72"/>
  <c r="C4" i="72"/>
  <c r="C3" i="72"/>
  <c r="C1" i="72"/>
  <c r="C384" i="63"/>
  <c r="C14" i="63"/>
  <c r="C4" i="63"/>
  <c r="C3" i="63"/>
  <c r="C1" i="63"/>
  <c r="C16" i="13"/>
  <c r="C15" i="13"/>
  <c r="C14" i="13"/>
  <c r="C13" i="13"/>
  <c r="C4" i="13"/>
  <c r="C3" i="13"/>
  <c r="C1" i="13"/>
  <c r="C4" i="62"/>
  <c r="C3" i="62"/>
  <c r="C1" i="62"/>
  <c r="C4" i="61"/>
  <c r="C3" i="61"/>
  <c r="C1" i="61"/>
  <c r="B36" i="70"/>
  <c r="B14" i="70"/>
  <c r="B4" i="70"/>
  <c r="B3" i="70"/>
  <c r="B1" i="70"/>
  <c r="B28" i="73"/>
  <c r="B14" i="73"/>
  <c r="B4" i="73"/>
  <c r="B3" i="73"/>
  <c r="B1" i="73"/>
  <c r="B106" i="72"/>
  <c r="B14" i="72"/>
  <c r="B4" i="72"/>
  <c r="B3" i="72"/>
  <c r="B1" i="72"/>
  <c r="B384" i="63"/>
  <c r="B14" i="63"/>
  <c r="B4" i="63"/>
  <c r="B3" i="63"/>
  <c r="B1" i="63"/>
  <c r="B16" i="13"/>
  <c r="B15" i="13"/>
  <c r="B14" i="13"/>
  <c r="B13" i="13"/>
  <c r="B4" i="13"/>
  <c r="B3" i="13"/>
  <c r="B1" i="13"/>
  <c r="B4" i="62"/>
  <c r="B3" i="62"/>
  <c r="B1" i="62"/>
  <c r="B4" i="61"/>
  <c r="B3" i="61"/>
  <c r="B1" i="61"/>
  <c r="G18" i="70"/>
  <c r="G34" i="70"/>
  <c r="G32" i="70"/>
  <c r="G30" i="70"/>
  <c r="G28" i="70"/>
  <c r="G26" i="70"/>
  <c r="G24" i="70"/>
  <c r="G22" i="70"/>
  <c r="G20" i="70"/>
  <c r="G26" i="73"/>
  <c r="G24" i="73"/>
  <c r="G22" i="73"/>
  <c r="G20" i="73"/>
  <c r="G18" i="73"/>
  <c r="A18" i="73"/>
  <c r="G104" i="72"/>
  <c r="G102" i="72"/>
  <c r="G100" i="72"/>
  <c r="G98" i="72"/>
  <c r="G96" i="72"/>
  <c r="G94" i="72"/>
  <c r="G92" i="72"/>
  <c r="G90" i="72"/>
  <c r="G88" i="72"/>
  <c r="G86" i="72"/>
  <c r="G84" i="72"/>
  <c r="G81" i="72"/>
  <c r="G78" i="72"/>
  <c r="G76" i="72"/>
  <c r="G74" i="72"/>
  <c r="G72" i="72"/>
  <c r="G69" i="72"/>
  <c r="G68" i="72"/>
  <c r="G67" i="72"/>
  <c r="G66" i="72"/>
  <c r="G65" i="72"/>
  <c r="G64" i="72"/>
  <c r="G63" i="72"/>
  <c r="G61" i="72"/>
  <c r="G60" i="72"/>
  <c r="G57" i="72"/>
  <c r="G55" i="72"/>
  <c r="G53" i="72"/>
  <c r="G51" i="72"/>
  <c r="G49" i="72"/>
  <c r="G48" i="72"/>
  <c r="G47" i="72"/>
  <c r="G46" i="72"/>
  <c r="G45" i="72"/>
  <c r="G42" i="72"/>
  <c r="G40" i="72"/>
  <c r="G38" i="72"/>
  <c r="G36" i="72"/>
  <c r="G34" i="72"/>
  <c r="G31" i="72"/>
  <c r="G30" i="72"/>
  <c r="G27" i="72"/>
  <c r="G24" i="72"/>
  <c r="G22" i="72"/>
  <c r="G20" i="72"/>
  <c r="G18" i="72"/>
  <c r="A18" i="72"/>
  <c r="G382" i="63"/>
  <c r="G380" i="63"/>
  <c r="G378" i="63"/>
  <c r="G376" i="63"/>
  <c r="G374" i="63"/>
  <c r="G372" i="63"/>
  <c r="G370" i="63"/>
  <c r="G368" i="63"/>
  <c r="G366" i="63"/>
  <c r="G364" i="63"/>
  <c r="G362" i="63"/>
  <c r="G360" i="63"/>
  <c r="G359" i="63"/>
  <c r="G358" i="63"/>
  <c r="G357" i="63"/>
  <c r="G354" i="63"/>
  <c r="G353" i="63"/>
  <c r="G352" i="63"/>
  <c r="G351" i="63"/>
  <c r="G348" i="63"/>
  <c r="G347" i="63"/>
  <c r="G346" i="63"/>
  <c r="G345" i="63"/>
  <c r="G342" i="63"/>
  <c r="G340" i="63"/>
  <c r="G339" i="63"/>
  <c r="G338" i="63"/>
  <c r="G337" i="63"/>
  <c r="G336" i="63"/>
  <c r="G335" i="63"/>
  <c r="G332" i="63"/>
  <c r="G331" i="63"/>
  <c r="G330" i="63"/>
  <c r="G329" i="63"/>
  <c r="G328" i="63"/>
  <c r="G327" i="63"/>
  <c r="G326" i="63"/>
  <c r="G325" i="63"/>
  <c r="G322" i="63"/>
  <c r="G320" i="63"/>
  <c r="G318" i="63"/>
  <c r="G316" i="63"/>
  <c r="G314" i="63"/>
  <c r="G312" i="63"/>
  <c r="G310" i="63"/>
  <c r="G308" i="63"/>
  <c r="G306" i="63"/>
  <c r="G304" i="63"/>
  <c r="G303" i="63"/>
  <c r="G302" i="63"/>
  <c r="G301" i="63"/>
  <c r="G300" i="63"/>
  <c r="G299" i="63"/>
  <c r="G298" i="63"/>
  <c r="G297" i="63"/>
  <c r="G294" i="63"/>
  <c r="G293" i="63"/>
  <c r="G291" i="63"/>
  <c r="G288" i="63"/>
  <c r="G287" i="63"/>
  <c r="G286" i="63"/>
  <c r="G285" i="63"/>
  <c r="G284" i="63"/>
  <c r="G283" i="63"/>
  <c r="G282" i="63"/>
  <c r="G281" i="63"/>
  <c r="G280" i="63"/>
  <c r="G278" i="63"/>
  <c r="G277" i="63"/>
  <c r="G276" i="63"/>
  <c r="G275" i="63"/>
  <c r="G274" i="63"/>
  <c r="G273" i="63"/>
  <c r="G272" i="63"/>
  <c r="G271" i="63"/>
  <c r="G270" i="63"/>
  <c r="G269" i="63"/>
  <c r="G268" i="63"/>
  <c r="G265" i="63"/>
  <c r="G264" i="63"/>
  <c r="G263" i="63"/>
  <c r="G262" i="63"/>
  <c r="G261" i="63"/>
  <c r="G260" i="63"/>
  <c r="G259" i="63"/>
  <c r="G258" i="63"/>
  <c r="G257" i="63"/>
  <c r="G256" i="63"/>
  <c r="G255" i="63"/>
  <c r="G254" i="63"/>
  <c r="G253" i="63"/>
  <c r="G252" i="63"/>
  <c r="G251" i="63"/>
  <c r="G250" i="63"/>
  <c r="G249" i="63"/>
  <c r="G248" i="63"/>
  <c r="G247" i="63"/>
  <c r="G246" i="63"/>
  <c r="G245" i="63"/>
  <c r="G244" i="63"/>
  <c r="G243" i="63"/>
  <c r="G242" i="63"/>
  <c r="G241" i="63"/>
  <c r="G240" i="63"/>
  <c r="G239" i="63"/>
  <c r="G238" i="63"/>
  <c r="G237" i="63"/>
  <c r="G236" i="63"/>
  <c r="G235" i="63"/>
  <c r="G234" i="63"/>
  <c r="G233" i="63"/>
  <c r="G232" i="63"/>
  <c r="G231" i="63"/>
  <c r="G230" i="63"/>
  <c r="G229" i="63"/>
  <c r="G228" i="63"/>
  <c r="G227" i="63"/>
  <c r="G226" i="63"/>
  <c r="G225" i="63"/>
  <c r="G224" i="63"/>
  <c r="G223" i="63"/>
  <c r="G222" i="63"/>
  <c r="G221" i="63"/>
  <c r="G220" i="63"/>
  <c r="G219" i="63"/>
  <c r="G217" i="63"/>
  <c r="G216" i="63"/>
  <c r="G215" i="63"/>
  <c r="G214" i="63"/>
  <c r="G213" i="63"/>
  <c r="G212" i="63"/>
  <c r="G211" i="63"/>
  <c r="G210" i="63"/>
  <c r="G207" i="63"/>
  <c r="G206" i="63"/>
  <c r="G204" i="63"/>
  <c r="G203" i="63"/>
  <c r="G202" i="63"/>
  <c r="G201" i="63"/>
  <c r="G200" i="63"/>
  <c r="G199" i="63"/>
  <c r="G198" i="63"/>
  <c r="G197" i="63"/>
  <c r="G196" i="63"/>
  <c r="G195" i="63"/>
  <c r="G194" i="63"/>
  <c r="G193" i="63"/>
  <c r="G192" i="63"/>
  <c r="G191" i="63"/>
  <c r="G190" i="63"/>
  <c r="G189" i="63"/>
  <c r="G188" i="63"/>
  <c r="G187" i="63"/>
  <c r="G186" i="63"/>
  <c r="G185" i="63"/>
  <c r="G184" i="63"/>
  <c r="G183" i="63"/>
  <c r="G182" i="63"/>
  <c r="G181" i="63"/>
  <c r="G180" i="63"/>
  <c r="G179" i="63"/>
  <c r="G178" i="63"/>
  <c r="G177" i="63"/>
  <c r="G176" i="63"/>
  <c r="G175" i="63"/>
  <c r="G174" i="63"/>
  <c r="G173" i="63"/>
  <c r="G172" i="63"/>
  <c r="G171" i="63"/>
  <c r="G170" i="63"/>
  <c r="G169" i="63"/>
  <c r="G168" i="63"/>
  <c r="G167" i="63"/>
  <c r="G166" i="63"/>
  <c r="G165" i="63"/>
  <c r="G164" i="63"/>
  <c r="G163" i="63"/>
  <c r="G162" i="63"/>
  <c r="G161" i="63"/>
  <c r="G160" i="63"/>
  <c r="G159" i="63"/>
  <c r="G158" i="63"/>
  <c r="G157" i="63"/>
  <c r="G156" i="63"/>
  <c r="G155" i="63"/>
  <c r="G154" i="63"/>
  <c r="G153" i="63"/>
  <c r="G152" i="63"/>
  <c r="G151" i="63"/>
  <c r="G149" i="63"/>
  <c r="G148" i="63"/>
  <c r="G147" i="63"/>
  <c r="G146" i="63"/>
  <c r="G145" i="63"/>
  <c r="G144" i="63"/>
  <c r="G143" i="63"/>
  <c r="G142" i="63"/>
  <c r="G141" i="63"/>
  <c r="G140" i="63"/>
  <c r="G139" i="63"/>
  <c r="G136" i="63"/>
  <c r="G135" i="63"/>
  <c r="G134" i="63"/>
  <c r="G133" i="63"/>
  <c r="G132" i="63"/>
  <c r="G131" i="63"/>
  <c r="G130" i="63"/>
  <c r="G127" i="63"/>
  <c r="G125" i="63"/>
  <c r="G123" i="63"/>
  <c r="G121" i="63"/>
  <c r="G119" i="63"/>
  <c r="G117" i="63"/>
  <c r="G115" i="63"/>
  <c r="G113" i="63"/>
  <c r="G111" i="63"/>
  <c r="G109" i="63"/>
  <c r="G107" i="63"/>
  <c r="G105" i="63"/>
  <c r="G103" i="63"/>
  <c r="G101" i="63"/>
  <c r="G98" i="63"/>
  <c r="G96" i="63"/>
  <c r="G94" i="63"/>
  <c r="G92" i="63"/>
  <c r="G90" i="63"/>
  <c r="G88" i="63"/>
  <c r="G87" i="63"/>
  <c r="G86" i="63"/>
  <c r="G85" i="63"/>
  <c r="G82" i="63"/>
  <c r="G81" i="63"/>
  <c r="G80" i="63"/>
  <c r="G79" i="63"/>
  <c r="G76" i="63"/>
  <c r="G74" i="63"/>
  <c r="G73" i="63"/>
  <c r="G72" i="63"/>
  <c r="G71" i="63"/>
  <c r="G70" i="63"/>
  <c r="G69" i="63"/>
  <c r="G66" i="63"/>
  <c r="G65" i="63"/>
  <c r="G64" i="63"/>
  <c r="G63" i="63"/>
  <c r="G60" i="63"/>
  <c r="G58" i="63"/>
  <c r="G57" i="63"/>
  <c r="G54" i="63"/>
  <c r="G52" i="63"/>
  <c r="G48" i="63"/>
  <c r="G46" i="63"/>
  <c r="G44" i="63"/>
  <c r="G42" i="63"/>
  <c r="G40" i="63"/>
  <c r="G38" i="63"/>
  <c r="G36" i="63"/>
  <c r="G34" i="63"/>
  <c r="G33" i="63"/>
  <c r="G30" i="63"/>
  <c r="G29" i="63"/>
  <c r="G26" i="63"/>
  <c r="G25" i="63"/>
  <c r="G22" i="63"/>
  <c r="G20" i="63"/>
  <c r="G18" i="63"/>
  <c r="A18" i="63"/>
  <c r="A20" i="63" s="1"/>
  <c r="G28" i="73" l="1"/>
  <c r="G8" i="73" s="1"/>
  <c r="A22" i="63"/>
  <c r="A20" i="72"/>
  <c r="A22" i="72" s="1"/>
  <c r="A20" i="73"/>
  <c r="G106" i="72"/>
  <c r="G8" i="72" s="1"/>
  <c r="G384" i="63"/>
  <c r="G8" i="63" s="1"/>
  <c r="A16" i="70"/>
  <c r="A16" i="13"/>
  <c r="A15" i="13"/>
  <c r="A14" i="13"/>
  <c r="A13" i="13"/>
  <c r="G16" i="70"/>
  <c r="G36" i="70" s="1"/>
  <c r="G8" i="70" s="1"/>
  <c r="A18" i="70" l="1"/>
  <c r="A20" i="70" s="1"/>
  <c r="A24" i="72"/>
  <c r="A22" i="73"/>
  <c r="A24" i="73" s="1"/>
  <c r="A24" i="63"/>
  <c r="A22" i="70" l="1"/>
  <c r="A24" i="70" s="1"/>
  <c r="A26" i="73"/>
  <c r="A28" i="63"/>
  <c r="A26" i="72"/>
  <c r="D15" i="13"/>
  <c r="A29" i="72" l="1"/>
  <c r="A32" i="63"/>
  <c r="A26" i="70"/>
  <c r="D16" i="13"/>
  <c r="D14" i="13"/>
  <c r="A36" i="63" l="1"/>
  <c r="A38" i="63" s="1"/>
  <c r="A28" i="70"/>
  <c r="A33" i="72"/>
  <c r="A36" i="72" s="1"/>
  <c r="D13" i="13"/>
  <c r="D17" i="13" s="1"/>
  <c r="D19" i="13" l="1"/>
  <c r="D21" i="13" s="1"/>
  <c r="A30" i="70"/>
  <c r="A32" i="70" s="1"/>
  <c r="A34" i="70" s="1"/>
  <c r="A40" i="63"/>
  <c r="A38" i="72"/>
  <c r="A40" i="72" l="1"/>
  <c r="A42" i="63"/>
  <c r="A44" i="63" s="1"/>
  <c r="A46" i="63" s="1"/>
  <c r="A48" i="63" s="1"/>
  <c r="A50" i="63" s="1"/>
  <c r="A52" i="63" s="1"/>
  <c r="A54" i="63" s="1"/>
  <c r="A56" i="63" s="1"/>
  <c r="A60" i="63" s="1"/>
  <c r="A62" i="63" s="1"/>
  <c r="A68" i="63" s="1"/>
  <c r="A76" i="63" s="1"/>
  <c r="A78" i="63" s="1"/>
  <c r="A84" i="63" s="1"/>
  <c r="A90" i="63" s="1"/>
  <c r="A92" i="63" s="1"/>
  <c r="A94" i="63" s="1"/>
  <c r="A96" i="63" s="1"/>
  <c r="A98" i="63" s="1"/>
  <c r="A100" i="63" s="1"/>
  <c r="A103" i="63" s="1"/>
  <c r="A105" i="63" s="1"/>
  <c r="A107" i="63" s="1"/>
  <c r="A109" i="63" s="1"/>
  <c r="A111" i="63" s="1"/>
  <c r="A113" i="63" s="1"/>
  <c r="A115" i="63" s="1"/>
  <c r="A117" i="63" s="1"/>
  <c r="A119" i="63" s="1"/>
  <c r="A121" i="63" s="1"/>
  <c r="A123" i="63" s="1"/>
  <c r="A125" i="63" s="1"/>
  <c r="A127" i="63" s="1"/>
  <c r="A129" i="63" s="1"/>
  <c r="A138" i="63" s="1"/>
  <c r="A209" i="63" s="1"/>
  <c r="A267" i="63" s="1"/>
  <c r="A290" i="63" s="1"/>
  <c r="A296" i="63" s="1"/>
  <c r="A306" i="63" s="1"/>
  <c r="A308" i="63" s="1"/>
  <c r="A310" i="63" s="1"/>
  <c r="A312" i="63" s="1"/>
  <c r="A314" i="63" s="1"/>
  <c r="A316" i="63" s="1"/>
  <c r="A318" i="63" s="1"/>
  <c r="A320" i="63" s="1"/>
  <c r="A322" i="63" s="1"/>
  <c r="A324" i="63" s="1"/>
  <c r="A334" i="63" s="1"/>
  <c r="A342" i="63" s="1"/>
  <c r="A344" i="63" s="1"/>
  <c r="A350" i="63" s="1"/>
  <c r="A356" i="63" s="1"/>
  <c r="A362" i="63" s="1"/>
  <c r="A364" i="63" s="1"/>
  <c r="A366" i="63" s="1"/>
  <c r="A368" i="63" s="1"/>
  <c r="A370" i="63" s="1"/>
  <c r="A372" i="63" s="1"/>
  <c r="A374" i="63" s="1"/>
  <c r="A376" i="63" s="1"/>
  <c r="A378" i="63" s="1"/>
  <c r="A380" i="63" s="1"/>
  <c r="A382" i="63" s="1"/>
  <c r="A42" i="72" l="1"/>
  <c r="A44" i="72" s="1"/>
  <c r="A51" i="72" s="1"/>
  <c r="A53" i="72" s="1"/>
  <c r="A55" i="72" s="1"/>
  <c r="A57" i="72" s="1"/>
  <c r="A59" i="72" s="1"/>
  <c r="A62" i="72" s="1"/>
  <c r="A71" i="72" s="1"/>
  <c r="A76" i="72" s="1"/>
  <c r="A78" i="72" s="1"/>
  <c r="A80" i="72" s="1"/>
  <c r="A83" i="72" s="1"/>
  <c r="A86" i="72" s="1"/>
  <c r="A88" i="72" s="1"/>
  <c r="A90" i="72" s="1"/>
  <c r="A92" i="72" s="1"/>
  <c r="A94" i="72" s="1"/>
  <c r="A96" i="72" s="1"/>
  <c r="A98" i="72" s="1"/>
  <c r="A100" i="72" s="1"/>
  <c r="A102" i="72" s="1"/>
  <c r="A104" i="72" s="1"/>
</calcChain>
</file>

<file path=xl/sharedStrings.xml><?xml version="1.0" encoding="utf-8"?>
<sst xmlns="http://schemas.openxmlformats.org/spreadsheetml/2006/main" count="1392" uniqueCount="783">
  <si>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</si>
  <si>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</si>
  <si>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</si>
  <si>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</si>
  <si>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</si>
  <si>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</si>
  <si>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</si>
  <si>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</si>
  <si>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</si>
  <si>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</si>
  <si>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</si>
  <si>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</si>
  <si>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</si>
  <si>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</si>
  <si>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</si>
  <si>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</si>
  <si>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</si>
  <si>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</si>
  <si>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</si>
  <si>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</si>
  <si>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</si>
  <si>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</si>
  <si>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</si>
  <si>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</si>
  <si>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</si>
  <si>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</si>
  <si>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</si>
  <si>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</si>
  <si>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</si>
  <si>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</si>
  <si>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</si>
  <si>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</si>
  <si>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</si>
  <si>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</si>
  <si>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</si>
  <si>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</si>
  <si>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</si>
  <si>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</si>
  <si>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</si>
  <si>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</si>
  <si>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</si>
  <si>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</si>
  <si>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</si>
  <si>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</si>
  <si>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</si>
  <si>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</si>
  <si>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</si>
  <si>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</si>
  <si>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</si>
  <si>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</si>
  <si>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</si>
  <si>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</si>
  <si>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</si>
  <si>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</si>
  <si>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</si>
  <si>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</si>
  <si>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</si>
  <si>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</si>
  <si>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</si>
  <si>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</si>
  <si>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</si>
  <si>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</si>
  <si>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</si>
  <si>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</si>
  <si>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</si>
  <si>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</si>
  <si>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</si>
  <si>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</si>
  <si>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4 NAČRT S PODROČJA STROJNIŠTVA</t>
  </si>
  <si>
    <t>STROJNA DELA</t>
  </si>
  <si>
    <t>DN 40</t>
  </si>
  <si>
    <t>DN 50</t>
  </si>
  <si>
    <t>IZS S-1987</t>
  </si>
  <si>
    <t>Jure Podobnikar, mag. inž. str.</t>
  </si>
  <si>
    <t>ŠPRINKLERSKI GASILNI SISTEM</t>
  </si>
  <si>
    <t>DN 150 × Ø800 (FO 03.03; FO 04.03)</t>
  </si>
  <si>
    <t>DN 65× Ø600 (FO 07.03)</t>
  </si>
  <si>
    <t>DN50 (C)</t>
  </si>
  <si>
    <t>Stabilna gasilska spojka s slepo spojko</t>
  </si>
  <si>
    <t>DN15 → Ø21,3 mm × 2,6 mm</t>
  </si>
  <si>
    <t>DN20 → Ø26,9 mm × 2,6 mm</t>
  </si>
  <si>
    <t>DN25 → Ø33,7 mm × 2,6 mm</t>
  </si>
  <si>
    <t>DN32 → Ø42,4 mm × 2,6 mm</t>
  </si>
  <si>
    <t>DN40 → Ø48,3 mm × 2,6 mm</t>
  </si>
  <si>
    <t>DN50 → Ø60,3 mm × 3,0 mm</t>
  </si>
  <si>
    <t>DN65 → Ø76,1 mm × 3,0 mm</t>
  </si>
  <si>
    <t>DN80 → Ø88,9 mm × 3,0 mm</t>
  </si>
  <si>
    <t>DN100 → Ø114,3 mm × 3,6 mm</t>
  </si>
  <si>
    <t>DN125 → Ø139,7 mm × 4,0 mm</t>
  </si>
  <si>
    <t>DN150 → Ø168,3 mm × 4,0 mm</t>
  </si>
  <si>
    <t>Prirobnica → Ø125 (združljiva z jekleno DN100)</t>
  </si>
  <si>
    <t>Koleno → Ø125 mm × 11,4 mm</t>
  </si>
  <si>
    <t>Ø125 mm × 11,4 mm</t>
  </si>
  <si>
    <t>Prehodni kos → na notranji premer Ø150 mmm</t>
  </si>
  <si>
    <t>T-kos → notranji premer Ø150 mmm</t>
  </si>
  <si>
    <t>Koleno → notranji premer Ø150 mmm</t>
  </si>
  <si>
    <t>Cev → notranji premer Ø150 mmm</t>
  </si>
  <si>
    <t>S1</t>
  </si>
  <si>
    <t>S2</t>
  </si>
  <si>
    <t>S3</t>
  </si>
  <si>
    <t>S4</t>
  </si>
  <si>
    <t>S5</t>
  </si>
  <si>
    <t>S6</t>
  </si>
  <si>
    <t>S7</t>
  </si>
  <si>
    <t>Polnjenje in odzračevanje sistema</t>
  </si>
  <si>
    <t>Namestitev mokrega kemičnega sistema za gašenje kuhinje mora opraviti ustrezno usposobljen izvajalec, in sicer v skladu z navodili proizvajalca izbranega sistema.</t>
  </si>
  <si>
    <t>SKUPNE POSTAVKE</t>
  </si>
  <si>
    <t>HIDRANTNO OMREŽJE IN GASILNI APARATI</t>
  </si>
  <si>
    <t>SISTEM ZA GAŠENJE KUHALNIH ELEMENTOV</t>
  </si>
  <si>
    <t>Reducirni kos (C) DN 32 - DN 25</t>
  </si>
  <si>
    <t>Reducirni kos (C) DN 25 - DN 15</t>
  </si>
  <si>
    <t>Reducirni kos (C) DN 40 - DN 32</t>
  </si>
  <si>
    <t>Reducirni kos (C) DN 50 - DN 25</t>
  </si>
  <si>
    <t>Reducirni kos (C) DN 50 - DN 32</t>
  </si>
  <si>
    <t>Reducirni kos (C) DN 50 - DN 40</t>
  </si>
  <si>
    <t>Reducirni kos (C) DN 65 - DN 25</t>
  </si>
  <si>
    <t>Reducirni kos (C) DN 65 - DN 32</t>
  </si>
  <si>
    <t>Reducirni kos (C) DN 65 - DN 40</t>
  </si>
  <si>
    <t>Reducirni kos (C) DN 65 - DN 50</t>
  </si>
  <si>
    <t>Reducirni kos (C) DN 80 - DN 32</t>
  </si>
  <si>
    <t>Reducirni kos (C) DN 80 - DN 40</t>
  </si>
  <si>
    <t>Reducirni kos (C) DN 80 - DN 50</t>
  </si>
  <si>
    <t>Reducirni kos (C) DN 80 - DN 65</t>
  </si>
  <si>
    <t>Koleno DN 25</t>
  </si>
  <si>
    <t>Koleno DN 32</t>
  </si>
  <si>
    <t>Koleno DN 40</t>
  </si>
  <si>
    <t>Kolenoe DN 50</t>
  </si>
  <si>
    <t>Koleno DN 65</t>
  </si>
  <si>
    <t>Koleno DN 80</t>
  </si>
  <si>
    <t>Koleno DN 100</t>
  </si>
  <si>
    <t>Koleno DN 125</t>
  </si>
  <si>
    <t>T- kos DN 25 - DN 25 - DN 25</t>
  </si>
  <si>
    <t>T- kos DN 32 - DN 32 - DN 32</t>
  </si>
  <si>
    <t>T- kos DN 40 - DN 40 - DN 40</t>
  </si>
  <si>
    <t>T- kos DN 50 - DN 50 - DN 50</t>
  </si>
  <si>
    <t>T- kos DN 65 - DN 65 - DN 65</t>
  </si>
  <si>
    <t>T- kos DN 80 - DN 80 - DN 80</t>
  </si>
  <si>
    <t>T- kos DN 125 - DN 125 - DN 125</t>
  </si>
  <si>
    <t>T- kos (reducirni) DN 32 - DN 32 - DN 15</t>
  </si>
  <si>
    <t>T- kos (reducirni) DN 32 - DN 32 - DN 25</t>
  </si>
  <si>
    <t>T- kos (reducirni) DN 40 - DN 40 - DN 15</t>
  </si>
  <si>
    <t>T- kos (reducirni) DN 40 - DN 40 - DN 25</t>
  </si>
  <si>
    <t>T- kos (reducirni) DN 40 - DN 40 - DN 32</t>
  </si>
  <si>
    <t>T- kos (reducirni) DN 50 - DN 50 - DN 15</t>
  </si>
  <si>
    <t>T- kos (reducirni) DN 50 - DN 50 - DN 25</t>
  </si>
  <si>
    <t>T- kos (reducirni) DN 50 - DN 50 - DN 32</t>
  </si>
  <si>
    <t>T- kos (reducirni) DN 50 - DN 50 - DN 40</t>
  </si>
  <si>
    <t>T- kos (reducirni) DN 65 - DN 65 - DN 15</t>
  </si>
  <si>
    <t>T- kos (reducirni) DN 65 - DN 65 - DN 25</t>
  </si>
  <si>
    <t>T- kos (reducirni) DN 65 - DN 65 - DN 32</t>
  </si>
  <si>
    <t>T- kos (reducirni) DN 65 - DN 65 - DN 40</t>
  </si>
  <si>
    <t>T- kos (reducirni) DN 65 - DN 65 - DN 50</t>
  </si>
  <si>
    <t>T- kos (reducirni) DN 80 - DN 80 - DN 25</t>
  </si>
  <si>
    <t>T- kos (reducirni) DN 80 - DN 80 - DN 32</t>
  </si>
  <si>
    <t>T- kos (reducirni) DN 80 - DN 80 - DN 40</t>
  </si>
  <si>
    <t>T- kos (reducirni) DN 80 - DN 80 - DN 50</t>
  </si>
  <si>
    <t>T- kos (reducirni) DN 80 - DN 80 - DN 65</t>
  </si>
  <si>
    <t>T-kos DN15 - DN15 - DN15</t>
  </si>
  <si>
    <t>Koleno (3D) DN15</t>
  </si>
  <si>
    <t>Koleno (3D) DN20</t>
  </si>
  <si>
    <t>Koleno (3D) DN40</t>
  </si>
  <si>
    <t>Koleno (3D) DN65</t>
  </si>
  <si>
    <t>Koleno (3D) DN100</t>
  </si>
  <si>
    <t>Koleno (3D) DN125</t>
  </si>
  <si>
    <t>Koleno (3D) DN150</t>
  </si>
  <si>
    <t>Reducirni kos (C) DN20 - DN15</t>
  </si>
  <si>
    <t>Prirobnica DN 65</t>
  </si>
  <si>
    <t xml:space="preserve">Prirobnica DN 32 </t>
  </si>
  <si>
    <t>Prirobnica DN 125</t>
  </si>
  <si>
    <t>Prirobnica DN 100</t>
  </si>
  <si>
    <t>T- kos (reducirni) DN 125 - DN 125 - DN 80</t>
  </si>
  <si>
    <t>T- kos (reducirni) DN 125 - DN 125 - DN 100</t>
  </si>
  <si>
    <t>Ø21,3 → 25 mm</t>
  </si>
  <si>
    <t>Ø33,7 → 25 mm</t>
  </si>
  <si>
    <t>Ø42,4→ 25 mm</t>
  </si>
  <si>
    <t>Ø48,3→ 25 mm</t>
  </si>
  <si>
    <t>Ø60,3→ 25 mm</t>
  </si>
  <si>
    <t>Ø76,1→ 25 mm</t>
  </si>
  <si>
    <t>Ø88,9→ 25 mm</t>
  </si>
  <si>
    <t>Ø88,9→ 50 mm</t>
  </si>
  <si>
    <t>DN50 → Ø60,3 mm × 2,9 mm</t>
  </si>
  <si>
    <t>DN65 → Ø76,1 mm × 2,9 mm</t>
  </si>
  <si>
    <t>DN80 → Ø88,9 mm × 3,2 mm</t>
  </si>
  <si>
    <t>DN150 → Ø168,3 mm × 4,5 mm</t>
  </si>
  <si>
    <t>Koleno (3D) DN80 →  → Ø88,9 mm × 3,0 mm</t>
  </si>
  <si>
    <t>Prirobnica DN 50</t>
  </si>
  <si>
    <t>Koleno DN 50</t>
  </si>
  <si>
    <t>Ø60,3→ 50 mm</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</si>
  <si>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</si>
  <si>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</si>
  <si>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</si>
  <si>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</si>
  <si>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</si>
  <si>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</si>
  <si>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</si>
  <si>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Jure Podobnikar, magi. Inž. str.</t>
  </si>
  <si>
    <t>Sistemi za gašenje požara in hidrantno omrežje</t>
  </si>
  <si>
    <t>NEPREDVIDENA DELA</t>
  </si>
  <si>
    <t>STROJNA DELA IN MATERIAL</t>
  </si>
  <si>
    <t>0.1.24</t>
  </si>
  <si>
    <t>0.1.25</t>
  </si>
  <si>
    <t>4.5.1</t>
  </si>
  <si>
    <t>4.5.2</t>
  </si>
  <si>
    <t>4.5.4</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</si>
  <si>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</si>
  <si>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</si>
  <si>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</si>
  <si>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</si>
  <si>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</si>
  <si>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</si>
  <si>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</si>
  <si>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</si>
  <si>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</si>
  <si>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</si>
  <si>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</si>
  <si>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</si>
  <si>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</si>
  <si>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</si>
  <si>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</si>
  <si>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</si>
  <si>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</si>
  <si>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</si>
  <si>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</si>
  <si>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</si>
  <si>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</si>
  <si>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</si>
  <si>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</si>
  <si>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</si>
  <si>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</si>
  <si>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</si>
  <si>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</si>
  <si>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</si>
  <si>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</si>
  <si>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</si>
  <si>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</si>
  <si>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</si>
  <si>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</si>
  <si>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</si>
  <si>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</si>
  <si>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</si>
  <si>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</si>
  <si>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</si>
  <si>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</si>
  <si>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</si>
  <si>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</si>
  <si>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</si>
  <si>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</si>
  <si>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</si>
  <si>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</si>
  <si>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</si>
  <si>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</si>
  <si>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</si>
  <si>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</si>
  <si>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</si>
  <si>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</si>
  <si>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REKAPITULACIJA STROŠKOV 
STROJNIH DEL</t>
  </si>
  <si>
    <t>4.5.3</t>
  </si>
  <si>
    <t>Fakulteta za strojništvo</t>
  </si>
  <si>
    <t>4/5 Sistemi za gašenje požara in hidrantno omrežje</t>
  </si>
  <si>
    <t>4.5</t>
  </si>
  <si>
    <t>1</t>
  </si>
  <si>
    <t>2</t>
  </si>
  <si>
    <t>3</t>
  </si>
  <si>
    <t>4</t>
  </si>
  <si>
    <t>SKUPAJ STROJNA DELA</t>
  </si>
  <si>
    <t>do Ø62 × 300 mm</t>
  </si>
  <si>
    <t>do Ø62 × 800 mm</t>
  </si>
  <si>
    <t>do Ø119 × 300 mm</t>
  </si>
  <si>
    <t>do Ø119 × 800 mm</t>
  </si>
  <si>
    <t>do Ø119 × 500 mm</t>
  </si>
  <si>
    <t>do Ø62 × 500 mm</t>
  </si>
  <si>
    <t xml:space="preserve">Namestitev šprinklerskega gasilnega sistema mora biti izvedena v skladu s smernico VdS CEA 4001:2024  s strani izvajalca s VdS pooblastilom za izvajanje šprinklerskih gasilnih sistemov. Če lokalni predpisi za določena dela zahtevajo podizvajalce, jih mora pooblaščeni izvajalec poučiti o posebnih zahtevah VdS smernice. </t>
  </si>
  <si>
    <t xml:space="preserve"> </t>
  </si>
  <si>
    <t>DN 20</t>
  </si>
  <si>
    <t>Izvajalec hidrantnega omrežja z gasilnimi aparati je dolžan sistem izvesti v skladu z Tehnično smernico o graditvi TSG-1-001:2019 (Požarna varnost v stavbah), Pravilnikom o preizkušanju hidrantnih omrežij, DIN 14461-1:2016 in Pravilnikom o izbiri in namestitvi gasilnih aparatov.</t>
  </si>
  <si>
    <t>DN 15</t>
  </si>
  <si>
    <t>Koleno (reducirno) DN 25 - DN 15</t>
  </si>
  <si>
    <t>Reducirni kos (C) DN 40 - DN 25</t>
  </si>
  <si>
    <t>3D lire in Z odseki</t>
  </si>
  <si>
    <t>Kompenzacijski sklopi</t>
  </si>
  <si>
    <t>1/*</t>
  </si>
  <si>
    <t>DZR</t>
  </si>
  <si>
    <t>Nizkotlačna centrifugalna  črpalka na elektromotorni pogon skladna z EN 733:2000. Črpalka mora imeti VdS certfikat in biti sposobna zagotoviti prostorninsai pretoka 925 l/min pri tlaku 6,6 bar in 1480 l/min pri  tlaku 6,0 bar. Postavka vključuje tlačni stikali za zagon (PS 09.32 in PS 09.34) krmilno omaro za krmiljenje glavne elektro črpalke, črpalke za vzdrževanje statičnega tlaka in kompresorja. Omara mora imeti VdS certifikat in biti združljiva z glavno črpalko na elektromotroni pogon ter s črpalko za polnjenje tlačnega zalogovnika.
Ustreza KSB Etanorm FXV 080-065-250 pri 2940 obratih na minuto.
Oznaka: P 03.10</t>
  </si>
  <si>
    <t>Nizkotlačna centrifugalna črpalka na dizelski pogon skladna z EN 733:2000. Črpalka mora imeti VdS certfikat o ustreznosti za sprinkler sisteme. Sposobna mora biti 925 l/min pri 6,6 bar in 1480 l/min pri 6,0 bar. Diesel motor mora biti opremljen z akumulatorjem, mehansko napravo za nastavitev vrtljajev, stikalnimi kontakti za avtomatsko kontrolo tlaka mazalnega olja in temperature hladilne vode, števcem vrtljajev in števcem obratovalnih ur. V komplet spadajo še:
- dnevni rezervoar goriva prostornine 200 litrov (za 8 ur delovanja po VdS) z navojnimi priključki za cevi in opremo ter prirobničnim priključkom za nivojsko stikalo, oljekazno steklo in nosilnim okvirjem za rezervoar;
- ročna črplaka za prečrpavanje goriva z navojnimi priključki in protipovratnimi ventili;
- tlačni stikali za zagon (PS 09.36 in PS 09.38)
- elektrokrmilna omarica v skladu s VdS za šprinklersko diesel črpalko z napajanjem iz električnega omrežja in kabelskimi povezavami ter
- blažilnike vibracij, protiprirobnice, vijačni in tesnilni material.
Ustreza KSB Etanorm FXV 080-065-250 pri 2940 obratih na minuto.
Oznaka: P 04.10</t>
  </si>
  <si>
    <t>Črpalni sklop z visokotlačno centrifugalno elektromotorno črpalko. Črpalka mora biti sposobna zagotavljati prostorninski pretok vsaj 100 l/min pri tlaku 8 bar.
Ustreza KSB DeltaSolo D 1/0611 B.
Oznaka: P 07.10</t>
  </si>
  <si>
    <t>Kompenzator vibracij črpalk v obliki treh fleksibilnih spojk (štejejo se kot en komplet) za ožlebljene cevi z VdS certifikatom in tlačno stopnjo vsaj PN16.
Ustreza Victaulic Style 75.</t>
  </si>
  <si>
    <t>DN32 (VX 07.08; VX 07.11)</t>
  </si>
  <si>
    <t>DN80 (VX 03.09; VX 03.11; VX 04.09; VX 04.11 )</t>
  </si>
  <si>
    <t>Sesalna košara s protipovratno loputo. Sesalna košara mora biti iz nerjavnega jekla, protipovratna loputa pa iz nodularne litine.
Ustreza Zagožen "sesalni koš s protipovratnim ventilom".</t>
  </si>
  <si>
    <t>DN 65 (FO 07.01 + CV 07.02)</t>
  </si>
  <si>
    <t>DN 150 (FO 03.01 + CV 03.02; FO 04.01 + CV 04.02)</t>
  </si>
  <si>
    <t xml:space="preserve">Preprečevalnik vrtinčenja iz nerjavnega jekla skladen z zahtevami smernice VdS CEA 4001:2021. </t>
  </si>
  <si>
    <t>Sklop za indikacijo nivoja kapljevine v tlačnem zalogovniku. Postavka vključuje tudi eno tlačno in dve nivojski stikali, dva manometra ter ostali pripadajoči material.
Ustreza Minimax "liquid level indicator DWX2 with monitoring".
Oznaka: FV 09.02 + PI 09.03 + PS 09.04 + FV 09.05 + PG 09.06 + LS 09.07 + LS 09.08 + LG 09.09</t>
  </si>
  <si>
    <t>Varnostni ventil za namestitev na tlačni zalogovnik nastavljen na odpiranje pri 12 bar.
Ustreza IMI PNEUMATEX DSV 15-10.0 F.
Oznaka: RV 09.01</t>
  </si>
  <si>
    <t>Kompresor zraka s tlačnim rezervoarjem prostornine najmanj 50 litrov, elektromotornim pogonom,  vključno z varnostnim ventilom, gibljivo cevno povezavo, manometrom, nepovratnim ventilom, elektromagnetnim razbremenilnim ventilom in montažnim materialom. Ostale tehnične lastnosti so:
- minimalni tlak: 7,6 bar;
- minimalni efektivni prostorninski pretok: 300 l/min;
- minimalna stopnja zaščite proti vdoru: IP44.
Ustreza Minimax Classic 460-50 W.
Oznaka: C 08.01–FV 08.06</t>
  </si>
  <si>
    <t>Kompresor zraka s tlačnim rezervoarjem prostornine  najmanj 50 litrov, elektromotorim pogonom,  vključno z varnostnim ventilom, gibljivo cevno povezavo, manometrom, nepovratnim ventilom, elektromagnetnim razbremenilnim ventilom in montažnim materialom. Ostale tehnične lastnosti so:
- minimalni efektivni prostorninski pretok: 134 l/min;
- minimalna stopnja zaščite proti vdoru: IP44
Ustreza Minimax Classic 210-50 W.
Oznaka: C 15.01–FV 15.06; C 16.01–FV 16.06</t>
  </si>
  <si>
    <t>Komplet za dopolnjevanje šprinklerskega omrežja s komprimiranim zrakom sestavljen iz krogelnega ventila DN15 z zaklepom, ključavnico, dušilke v glavnem vodu in  obvodne (ang. "bypass") povezave iz nerjavne cevi s spojkami.
Ustreza Victaulic 757
Oznaka: FV 17.01 – FV 17.04</t>
  </si>
  <si>
    <t>Gasilski priključek za napajanje šprinklerskega  stabilnega gasilnega sistema preko gasilskih vozil, vključno s: 
- zbiralno cevjo 1 × Ø114,3 mm × 3,6 mm skladno z EN 10216-1:2019 in VdS CEA 4001:2021,
- dvema zapornima zasunoma imenske velikosti DN65;
- dvema priključkoma dimenzije DN65 v obliki stabilnih gasilskih spojk vrste B  in pripadajočima slepima spojkama; 
- napisno tablico s spodnjim besedilom:
                   "ŠPRINKLER SISTEM 
                  GASILSKI PRIKLJUČEK 
           UPORABA DOVOLJENA GASILCEM"
Oznake: YV 10.97, YV 10.98, YP 10.99</t>
  </si>
  <si>
    <t>Cevni razdelilnik izdelan iz brezšivne jeklene cevi iz ogljikovega jekla (P235TR2) skladne z EN 10216-1:2014. Imenski premer glavne cevi mora biti vsaj DN125, imenski premer vseh odcepov za pa DN80. Tlačna stopnja razdelilnika mora biti vsaj PN16. Razdelilnik je predvidoma ležeče izvedbe, z bombiranima ali prirobničnima zaključkoma. Priključki morajo biti skladni s shemo. Okvirna dolžina razdelilca je 13 metrov. Postavka vključuje izdelavo delavniške risbe, protiprirobnice, varilni, pritrdilni in tesnilni material.
Oznaka: FX 10.00</t>
  </si>
  <si>
    <t>Suhi alarmni ventil s pospeševalnikom z naslednjimi tehničnimi zahtevami:
- imenska velikost: DN100;
- tlačna stopnje PN16;
- VdS certifikat;
- spajanje s spojkami za ožlebljene cevi;
- izvedba za hitro praznjenje.
Poleg alarmnega ventila postavka zajema še:
- armature za testiranje in praznenje;
- ostale pripadajoče armature;
- 2 × alarmno tlačno stikalo z navojnim priključkom DN15, tlačne stopnje PN16, 24 V-DC ali 250V-DC napajanjem, z nastavljivim območjem od 4-13 bar, s kontrolno lučko, z zaščito proti vdoru IP 54;
- cevne povezave med elementi.
Ustreza Victaulic FireLock NXT 768N + 746-LPA.
Oznake: AV 11.02; AV 12.02; AV 13.02; AV 14.02</t>
  </si>
  <si>
    <t>Praznilno korito izdelano iz vsaj 3 mm debele nerjavne pločevine (1.4301) ojačano s profili, z nogami za postavitev na tla. V korito se na delovišču izreže luknja za priključitev na sistem odpadnih vod.</t>
  </si>
  <si>
    <t>12800 × 800 × 650 mm (YX 99.99),</t>
  </si>
  <si>
    <t>1000 × 500 × 650 mm (YX 98.99).</t>
  </si>
  <si>
    <t>Plovni ventil za polnjenje bazena požarne vode, imenskega premera DN 50 in tlačne stopnje vsaj PN10. Ventil mora biti skladen s standardi za pitno vodo EN 805:2000, EN 806:2000 in imeti VdS certifikat.
Ustreza Minimax SV2.
Oznaka: LV 01.03</t>
  </si>
  <si>
    <t>Zaporni zasun za uporabo v sistemih z vodo, tlačne stopnje vsaj PN16, s stikalom za nadzor položaja odprto/zaprto ter z VdS certifikatom.
Ustreza Minimax NRG11 ali NRF11.</t>
  </si>
  <si>
    <t>DN50 (YV 01.02 + GS 01.02)</t>
  </si>
  <si>
    <t>DN65 (YV 02.01 + GS 02.01)</t>
  </si>
  <si>
    <t>DN100 (FV 09.01 + GS 09.01; FV 09.03 + GS 10.03)</t>
  </si>
  <si>
    <t>DN125 (YV 03.31 + GS 03.31; YV 04.31 + GS 04.31)</t>
  </si>
  <si>
    <t>Zaporna loputa za uporabo v sistemih z vodo, z ožlebljenima priključkoma, normalno odprta, tlačne stopnje vsaj PN16, s stikalom za nadzor položaja odprto/zaprto in z VdS certifikatom.
Ustreza Victaulic Series 765.</t>
  </si>
  <si>
    <t>DN50 (FV 07.15 + GS 07.15)</t>
  </si>
  <si>
    <t>DN65 (FV 07.05 + GS 07.05)</t>
  </si>
  <si>
    <t>DN80 (FV 11.01 + GS 11.01; FV 11.07 + GS 11.07; FV 12.01 + GS 12.01; FV 12.07 + GS 12.07; FV 13.01 + GS 13.01; FV 13.07 + GS 13.07; FV 14.01 + GS 14.01; FV 14.07 + GS 14.07; FV 21.01 + GS 21.01; FV 21.08 + GS 21.08; FV 22.01 + GS 22.01; FV 22.08 + GS 22.08; FV 23.01 + GS 23.01; FV 23.08 + GS 23.08; FV 24.01 + GS 24.01; FV 24.08 + GS 24.08; FV 25.01 + GS 25.01; FV 25.08 + GS 25.08; FV 21.21 + GS 21.21; FV 21.31 + GS 21.31; FV 22.21 + GS 22.21; FV 22.31 + GS 22.31; FV 22.41 + GS 22.41; FV 22.51 + GS 22.51; FV 23.21 + GS 23.21; FV 23.31 + GS 23.31; FV 23.41 + GS 23.41; FV 23.51 + GS 23.51; FV 24.21 + GS 24.21; FV 24.31 + GS 24.31; FV 24.41 + GS 24.41; FV 24.51 + GS 24.51; FV 25.21 + GS 25.21; FV 25.31 + GS 25.31; FV 25.41 + GS 25.41; FV 25.51 + GS 25.51)</t>
  </si>
  <si>
    <t>DN100 (FV 10.95 + GS 10.95)</t>
  </si>
  <si>
    <t>DN125 (FV 03.14 + GS 03.14; FV 04.14 + GS 04.14)</t>
  </si>
  <si>
    <t>DN150 (FV 03.05 + GS 03.05; FV 04.05 + GS 04.05)</t>
  </si>
  <si>
    <t>Zaporni ventil za uporabo v sistemih z vodo, imenskega premera DN 40, z ožlebljenima ali navojnima priključkoma, tlačne stopnje vsaj PN16, s stikalom za nadzor položaja odprto/zaprto in z VdS certifikatom.
Ustreza Victaulic Series 728.
Oznaka: FV 04.21 + GS 04.21</t>
  </si>
  <si>
    <t>Zaporni ventil za uporabo v sistemih z vodo, z ožlebljenima priključkoma, tlačne stopnje vsaj PN16 in z enim od  VdS, FM ali UL certifikatov.
Ustreza Victaulic Series 722.</t>
  </si>
  <si>
    <t>Protipovratna loputa za uporabo v sistemih z vodo, tlačne stopnje vsaj PN16, z ožlebljenima priključkoma in VdS certifikatom.
Ustreza Victaulic Series 717 ali 717H.</t>
  </si>
  <si>
    <t>DN 50 (CV 07.14)</t>
  </si>
  <si>
    <t>DN 80 (CV 21.22; CV 21.32; CV 22.22; CV 22.32; CV 22.42; CV 22.52; CV 23.22; CV 23.32; CV 23.42; CV 23.52; CV 24.22; CV 24.32; CV 24.42; CV 24.52; CV 22.52; CV 25.32; CV 25.42; CV 25.52)</t>
  </si>
  <si>
    <t>DN 100 (CV 09.12; CV 10.94)</t>
  </si>
  <si>
    <t>DN 125 (CV 03.13, CV 04.13)</t>
  </si>
  <si>
    <t>Tlačni varnostni ventil za uporabo v sistemih z vodo, z VdS, FM ali UL ceritifikatom, navojnim spajanjem, možnostjo nastavitve na 12 bar in s ključavnico proti nepooblaščeni uporabi.
Ustreza AGF model 7000 + ključavnica.
Oznake: RV 21.10; RV 22.10; RV 23.10; RV 24.10; RV 25.10</t>
  </si>
  <si>
    <t>Avtomatski prezračevalno-odzračevalni ventil z VdS, FM ali UL certifikatom,  tlačno stopnjo vsaj PN16, z zapornim krogelnim ventilom, praznilnim ventilom s priključkom za cev, zbiralnikom za vodno paro, mehanskim zaklepom proti nepooblaščeni uporabi (ključavnica), z neodvisnimi avtomatskimi funkcijami odvajanja zraka pri polnjenju sistema, dovajanjem zraka pri praznjenju sistema in odvajanjem oziroma dovajanjem zraka med obratovanjem.
Ustrezajo proizvodi AGF Manufacturing serije PURGEnVENT + 7920AI.
Oznake: RV 09.21; RV 21.26; RV 21.36; RV 22.26; RV 22.36; RV 22.46; RV 22.56; RV 23.26; RV 23.36; RV 23.46; RV 23.56; RV 24.26; RV 24.36; RV 24.46; RV 24.56; RV 25.26; RV 25.36; RV 25.46; RV 25.56;</t>
  </si>
  <si>
    <t>Ročni odzračevalni ventil z VdS, FM ali UL certifikatom, tlačno stopnjo vsaj PN16, s krogelnim ventilom, mehanskim zaklepom proti nepooblaščeni uporabi (ključavnica).
Ustrezajo proizvodi AGF Manufacturing 7910MAV
Oznake: RV ##.#5.##</t>
  </si>
  <si>
    <t>Preizkuševalno-praznilni ventil z VdS, FM ali UL certifikatom, K-faktorjem K80 (metrično), tlačno stopnjo vsaj PN16, z navojnimi priključki DN50, manometrom (0-16 bar) in tlačnim varnostnim ventilom.
Ustreza AGF Manufacturing 1011 with T Kit + LockingKit ali 2511 with T Kit + LockingKit.
Oznake: TDV 11.99; TDV 12.99; TDV 13.99; TDV 14.99; TDV 21.24; TDV 21.34; TDV 22.24; TDV 22.34; TDV 22.44; TDV 22.54; TDV 23.24; TDV 23.34; TDV 23.44; TDV 23.54; TDV 24.24; TDV 24.34; TDV 24.44; TDV 24.54; TDV 25.24; TDV 25.34; TDV 25.44; TDV 25.59;</t>
  </si>
  <si>
    <t>Vgradna omara ustreznih dimenzij za namestitev preizkuševalno-praznilnega ventila TDV 25.59 iz postavke 1.27. Zapiranje mora biti na ključ, barva pa usklajena z zahtevami arhitekturno-gradbenega načrta.
Ustreza kovinska omara 540 × 580 × 250 mm</t>
  </si>
  <si>
    <t>Gasilna šprinklerska šoba z naslednjimi tehničnimi lastnostmi:
- usmerjenost: stoječa (ang. "upright");
- vrsta pršilnega vzorca: paraboličen (ang. "spray");
- K-faktor: K80 (SI);
- odzivni čas: kratek (RTI &lt; 50);
- nazivna temperatura odprtja: 68°C (rdeča kapsula);
- imenska velikost priključka: DN15;
- material šobe: medenina;
- obvezni certifikati: VdS.
Ustreza Minimax MX3-SU 1/2"-K80-68°-Ms.
Oznaka: S1</t>
  </si>
  <si>
    <t>Gasilne šprinklerska šoba z naslednjimi tehničnimi lastnostmi:
- usmerjenost: viseča (ang. "pendent");
- vrsta pršilnega vzorca: paraboličen ("spray");
- K-faktor: K80 (SI);
- odzivni čas:kratek (RTI &lt; 50);
- nazivna temperatura odprtja: 68°C (rdeča kapsula);
- imenska velikost priključka: DN15;
- material šobe: medenina;
- obvezni certifikati: VdS.
Ustreza Minimax MX3-SP 1/2"-K80-68°-Ms.
Oznaka: S2</t>
  </si>
  <si>
    <t>Gasilna šprinklerska šoba z naslednjimi tehničnimi lastnostmi:
- usmerjenost: stoječa (ang. "upright");
- vrsta pršilnega vzorca: ploščat (ang. "flat");
- K-faktor: K80 (SI);
- odzivni čas: kratek (RTI &lt; 50);
- nazivna temperatura odprtja: 68°C (rdeča kapsula);
- imenska velikost priključka: DN15;
- material šobe: medenina;
- obvezni certifikati: VdS.
Ustreza Minimax MX3-FU 1/2“-K80-68°C-Ms.
Oznaka: S3</t>
  </si>
  <si>
    <t>Gasilna šprinklerska šoba z naslednjimi tehničnimi lastnostmi:
- usmerjenost: viseča (ang. "pendent");
- vrsta pršilnega vzorca: ploščat (ang. "flat");
- K-faktor: K80 (SI);
- odzivni čas: kratek (RTI &lt; 50);
- nazivna temperatura odprtja: 68°C (rdeča kapsula);
- imenska velikost priključka: DN15;
- material šobe: medenina;
- obvezni certifikati: VdS.
Ustreza Minimax MX3-FP 1/2“-K80-68°C-Ms.
Oznaka: S4</t>
  </si>
  <si>
    <t>Gasilna šprinklerska šoba z naslednjimi tehničnimi lastnostmi:
- usmerjenost: skrita viseča (ang. "concealed pendent");
- vrsta pršilnega vzorca: paraboličen (ang. "spray");
- K-faktor: K80 (SI);
- odzivni čas: kratek (RTI &lt; 50);
- nazivna temperatura odprtja: 68°C (rdeča kapsula);
- imenska velikost priključka: DN15;
- material šobe: medenina;
- obvezni certifikati: VdS.
Ustreza Minimax MX3-CCP 1/2“x16-K80-68°C weiß.
Oznaka: S5</t>
  </si>
  <si>
    <t>Gasilna šprinklerska šoba za vgradnjo v hladilnice z naslednjimi tehničnimi lastnostmi:
- vrsta: vgreznjena suha viseča (ang. "reccesed dry
  pendent");
- vrsta pršilnega vzorca: paraboličen (ang. "spray");
- K-faktor: K80 (SI);
- odzivni čas: običajen (RTI &gt; 80);
- nazivna temperatura odprtja: 68°C (rdeča kapsula);
- imenska velikost priključka: DN25;
- material šobe: medenina;
- obvezni certifikati: VdS;
Ustreza Viking VK1590.
Oznaka: S6</t>
  </si>
  <si>
    <t>Gasilna šprinklerska šoba z naslednjimi tehničnimi lastnostmi:
- vrsta: stoječa (ang. "upright");
- vrsta pršilnega vzorca: paraboličen (ang. "spray");
- K-faktor: K80 (SI);
- odzivni čas: običajen (RTI &gt; 80);
- nazivna temperatura odprtja: 68°C (rdeča kapsula);
- imenska velikost priključka: DN15;
- material šobe: medenina;
- obvezni certifikati: VdS;
Ustreza Minimax MX5-SU 3/8“-K57-68°C-Ms.
Oznaka: S7</t>
  </si>
  <si>
    <t>Prilagodljiva cev iz nerjavnega jekla za priklop visečih šprinklerskih šob, z reducirnim kosom iz DN25/DN15, z VdS certifikatom, vključno s podporno nosilno konstrukcijo šob (pred naročilom preveriti vrsto spuščenega stropa).
Ustreza Victaulic Vicflex.</t>
  </si>
  <si>
    <t>Pločevinasta kaseta za shrambo rezervnih gasilnih šprinklerskih šob, vključno z rezervnimi ključi (za vsak tip šobe) ter konzolnim nosilcem za montažo na steno.</t>
  </si>
  <si>
    <t>Rezervni šprinklerji, katerih število je določeno glede na najmanjše dovoljeno število na zalogi za sisteme z običajno požarno ogroženestjo po VdS (ang. "Ordinary Hazard - OH").;</t>
  </si>
  <si>
    <t>Brezšivna jeklena cev iz ogljikovega jekla (P235TR2) skladna z EN 10216-1:2014. Postavka vključuje, izdelavo žlebov, VdS certificirane spojke za ožlebljene cevi (ustrezajo Victaulic 009N, 108, 109 spojke), obešanje cevovodov s predfabriciranimi predizoliranimi obešali, kompletno s profili za obešanje (ustrezajo proizvodi Hilti ali enakovredno), čiščenje jeklenih cevi rje, dvakratni premaz celotnega cevnega omrežja s temeljnim temperaturno odpornim antikorozijskim premazom in površinski premaz z barvo po izbiri arhitekta (če ni določeno, se uporabi odtenek RAL 3000). Cevi, žlebovi za spajanje, spojke in obešalni elementi morajo biti skladni s standardom VdS CEA 4001:2021.
*Opomba: lahko se uporabi tudi navojno spajanje.</t>
  </si>
  <si>
    <t>Cena metra cevi mora zajemati tudi cevne oblikovne kose za uporabo na ožlebljenih ceveh iz zgornje postavke. Oblikovni kosi morajo imeti VdS certifikat oziroma izpolnjevati zahteve smernice VdS CEA 4001:2021.
Ustreza nabor oblikovnih kosov Victaulic FireLock.
*Opombi:
- v primeru varjenja, se morajo uporabiti oblikovni kosi v skladu z
  EN 10253-1:2000;
-v primeru navojnega spajanja pa se morajo uporabiti oblikovni kosi
 skladni z EN 10241:2001.</t>
  </si>
  <si>
    <t>Cena metra cevi mora zajemati tudi ukrepe za preprečevanje širjenja hrupa iz in med hrupnimi območji, kot jih določa Elaborat zaščite pred hrupom v stabvah.
Postavka zajema izdelavo 3D lir in Z odsekov ter izdelavo  sklopov za kompenzacijo zvočnih vibracij v obliki treh fleksibilnih spojk (štejejo se kot 1 komplet) za ožlebljene cevi z VdS certifikatom in tlačno stopnjo vsaj PN16.
Ustreza Victaulic Style 75.</t>
  </si>
  <si>
    <t>Cena metra cevi mora zajemati tudi pocinkane cevne oblikovne kose za uporabo na ožlebljenih ceveh. Oblikovni kosi morajo imeti in VdS certifikat oziroma izpolnjevati zahteve smernice VdS CEA 4001:2021. Tlačna stopnja vseh oblikovnih kosov mora biti vsaj PN16.
Ustreza nabor oblikovnih kosov Victaulic FireLock.
*Opombe:
- namesto reducirnega T-kosa se lahko uporabi navrtalne oklepe 
  (ang. Mechanical Tee)
- v primeru varjenja, se morajo uporabiti oblikovni kosi v skladu z
  EN 10253-1:2000;
-v primeru navojnega spajanja pa se morajo uporabiti oblikovni kosi
 skladni z EN 10241:2001.</t>
  </si>
  <si>
    <t>Cev iz nerjavnega jekla (1.4404/AISI 316L) skladna z EN 10217-7:2021. Postavka vključuje spajanje cevi s TIG varjenjem), obešanje cevovodov s predfabriciranimi predizoliranimi obešali, kompletno s profili za obešanje (ustrezajo proizvodi Hilti ali Sikla). Cevi in obešalni elementi morajo biti skladni s standardom VdS CEA 4001:2021.
*Opomba:  Cevi zunaj bazena se lahko spaja tudi s  VdS certificiranimi togimi spojkami za ožlebljene cevi (ustreza Victaulic).</t>
  </si>
  <si>
    <t>Cena metra cevi mora zajemati tudi cevne oblikovne kose za varilno spajanje s cevmi Oblikovni kosi morajo biti skladni z EN 10253-4:2008.</t>
  </si>
  <si>
    <t>Polietilenska cev visoke gostote (PEHD) primerna za namestitev v zemljo, tlačne stopnje vsaj PN16, iz materiala PE100, skladna s standardom EN 12201-2:2024 in z DVGW certifikatom.</t>
  </si>
  <si>
    <t>Cena metra cevi mora zajemati tudi cevne oblikovne kose za spajanje s spojkami skladni s cevmi iz postavke 1.49. Oblikovni kosi morajo biti skladni z EN 12201-3:2024 ali imeti FM certifikat.</t>
  </si>
  <si>
    <t>Troslojni dimniški sistem skladen s standardom EN 1856-1:2009. Stena dimnika naj bo sestavljena iz notranje cevi iz nerjavne pločevine (1.4404 / AISI 316L) debeline 0,5 mm, toplotne izolacije iz mineralne volne debeline 50 mm in zunanje cevi iz nerjavne pločevine (1.4301 / AISI 304) debeline 0,5 mm. Postavka vključuje vodotesno izvedbo preboja na strehi.
Ustreza Schiedel ICS.</t>
  </si>
  <si>
    <t>Čistilni element (BX 05.02)</t>
  </si>
  <si>
    <t>Kondenzna posoda (BX 05.01)</t>
  </si>
  <si>
    <t>Dušilec zvoka (BX 05.03)</t>
  </si>
  <si>
    <t>Pokrov proti padavinam (BX 05.04)</t>
  </si>
  <si>
    <t>Krmilna plošča za gasilni sistem z ustreznim številom vhodno / izhodnih signalov, komplet  z akumulatorji ustrezne kapacitete in s VdS certfikatom.
Ustreza Minimax FMZ 5000.
Oznaka: UC 00.00</t>
  </si>
  <si>
    <t>Ultrazvočni merilnik nivoja kapljevine z merilno razdaljo vsaj 4 metre. Naprava mora imeti vsaj enega izmed VdS, FM ali UL certifikatov. Zmožna mora biti delovanja pri temperaturah od -20°C do 60°C in pri absolutnem tlaku od 1 bar do 2 bar. Zagotovljena mora biti stopnja zaščita proti vdoru vsaj IP65. Napajanje mora biti 24V z 4–20mA izhodom.
Ustreza ENDRESS+HAUSER tip FDU91 + FMU90.
ALI
Magnetno zaznavalo nivoja kapljevine, zmožna delovanja pri temperaturah od -20°C do 60°C in pri absolutnem tlaku od 1 bar do 2 bar. Zagotovljena mora biti stopnja zaščita proti vdoru vsaj IP65. Napajanje mora biti 24V z 4–20mA izhodom.
Ustreza AECO SLM-08 NO GM1.
Oznaka: LE 01.004 + LS 01.004</t>
  </si>
  <si>
    <t>Elektromagnetni merilnik prostorninskega pretoka imenskega premera DN 125 za merjenje pretokov vode od najmanj 100 l/min do vsaj 2000 l/min. Tlačna stopnja merilnika mora biti vsaj PN 16, obratovati pa mora biti sposoben pri temperaturah od -20°C do 50°C. Napajanje mora biti 24V z 4–20mA izhodom.
Ustreza Endress+Hauser Promag W10/P10.
ALI
Zaslonka za merjenje prostorninskega pretoka, imenskega premera DN 100 za merjenje pretoka vode do vsaj 2000 l/min. Vključen je manometer za merjenje diferenčnega tlaka in neposrednim prikazom prostorninskega pretoka. Tlačna stopnja merilnika mora biti vsaj PN 16, obratovati pa mora biti sposoben pri temperaturah od 4°C do 50°C. 
Ustreza Mecon Turbo-Lux 3.
Oznaka: FE 06.02 + FG 06.02</t>
  </si>
  <si>
    <t>Manometer z Bourdonovo cevjo primeren za uporabo v sistemih z vodo. Manometer mora imeti območje merjenja od 0 bar do 16 bar z delitvijo največ 0,5 bar, prikazovalno okno ø100 mm, tlačno stopnjo vsaj PN16 in enega izmed VdS, FM ali UL certfikatov.
Ustreza Minimax  "pressure gauge 16 bar - 2 pointers AR/ER".
Oznaka: PG 03.07; PG 03.13; PG 04.07; PG 04.13; PG 07.07; PG 07.13; PG 09.32; PG 09.34; PG 09.36; PG 09.38</t>
  </si>
  <si>
    <t>Alarmna hupa za namestitev na zunanjo fasado objekta. Hupa mora imeti VdS certifikat in biti odporna na vremenske pojave. 
Ustreza Pfannenber DS 10.
Oznaka: HA 10.95, HA 10.96</t>
  </si>
  <si>
    <t>Alarmna bliskavka za namestitev nad alarmni ventil. Bliskavka mora imeti VdS certifikat.
Ustreza Pfannenber PY X-S-05.
Oznaka: AL 11.08, AL 12.08, AL 13.08, AL 14.08, AL 21.11, 22.11, 23.11, 23.11, 25.11</t>
  </si>
  <si>
    <t>Prostorsko temperaturno stikalo  za namestitev v šprinklersko strojnico. Stikalo mora omogočati, da nadzornemu sistemu pošlje signal, v primeru, da temperatura pade pod 5°C. IP stopnja stikala na bo vsaj IP65.
Ustreza Minimax ÜWA-FMZ4100.
Oznaka: TS 10.11</t>
  </si>
  <si>
    <t>Javljalnik pretoka oziroma pretočno stikalo imenskega premera DN80 za zaznavanje pretoka vode. Javljalnik mora imeti VdS certifikat, nastavljivo zakasnitev do 30 sekund in električno napajanje 24V DC.
Ustreza Potter Electric VSR-EU.
Oznake: FS 21.23; FS 21.33; FS 22.23; FS 22.33; FS 22.43; FS 22.53; FS 23.23; FS 23.33; FS 23.43; FS 23.53; FS 24.23; FS 24.33; FS 24.43; FS 24.53; FS 25.23; FS 25.33; FS 25.43; FS 25.53</t>
  </si>
  <si>
    <t>Serijski uporovni grelni kabel za zaščito pred zmrzovanjem vode v cevovodih. Minimalna dolžina kabla je 80 metrov. Kabel mora zagotavljati vsaj 10 W/m. Napajanje naj bo 230 V AC.
Ustreza Danfoss DEVIpipeguard (B) + DEVIreg.
Oznaka: IE 21.12 + TS 21.13; IE 21.14 + TS 21.15; IE 22.12 + TS 22.13; IE 22.14 + TS 22.15; IE 23.12 + TS 23.13; IE 23.14 + TS 23.15; IE 24.12 + TS 24.13; IE 24.14 + TS 24.15; IE 25.12 + TS 25.13; IE 25.14 + TS 25.15;</t>
  </si>
  <si>
    <t>Toplotna izolacija skladna s standardom EN 14303:2015, debeline 50 mm, s toplotno prevodnostjo k ≤ 0,035 W/(m K), klasifikacijo A po EN 13501-1:2018, za temperature do 250 °C. Toplotna izolacija mora imeti na zunanji površini sloj za zaščito pred mehanskimi poškodbami in razpadanjem. Izolacija mora biti odporna proti kondenziranju.
Ustreza Knauf Insulation Thermo-teK PS Cld ALS za zunanje premere cevi:</t>
  </si>
  <si>
    <t>Komplet za vodotesen prehod skozi betonsko steno proti bazenu gasilne vode. Komplet mora zagotavljati vodotenost pri tlaku do 10 metrov vodnega stolpca oziroma razred vodotesnosti W2-B po DIN 18535:2017. Cevna uvodnica in njena namestitev sta del arhitekturno-gradbenega popisa.
Ustreza Hauff-technik HSD:</t>
  </si>
  <si>
    <t>100 1x48 b40 (PC-W 04.23);</t>
  </si>
  <si>
    <t>100 1x60 b40 (PC-W 01.01);</t>
  </si>
  <si>
    <t>125 1x75 b40 (PC-W 02.02, PC-W 07.04);</t>
  </si>
  <si>
    <t>200 1x114 b40 (PC-W 02.03);</t>
  </si>
  <si>
    <t>200 1x139 b40 (PC-W 06.03);</t>
  </si>
  <si>
    <t>250 1x168 b40 (PC-W 03.04, PC-W 04.04).</t>
  </si>
  <si>
    <t>Komplet za vodotesen prehod skozi betonsko steno proti zemljini za prehod cevi z zunanjim premerom 125 mm. Komplet mora zagotavljati vodotenost pri tlaku do 10 metrov vodnega stolpca oziroma razred vodotesnosti W2-B po DIN 18535:2017. Cevna uvodnica in njena namestitev sta del arhitekturno-gradbenega popisa.
Ustreza Hauff-technik HSD200 1x114 b40.
Oznaka: PC-W 10.96</t>
  </si>
  <si>
    <t>Vrtanje luknje v armirano betonsko ali opečnato konstrukcijo na višini do 3 metrov.</t>
  </si>
  <si>
    <t>Vrtanje luknje v armirano betonsko ali opečnato konstrukcijo na višini od 3 do 5 metrov.</t>
  </si>
  <si>
    <t>Vrtanje luknje v armirano betonsko ali opečnato konstrukcijo na višini več kot 5 metrov.</t>
  </si>
  <si>
    <t>Pregled PZI dokumentacije in Načrta požarne varnosti z namenom umestitve in popisa požarnih tesnenj prehodov cevi preko mej požarnih sektorjev na podlagi PZI in načrta požarne varnosti.</t>
  </si>
  <si>
    <t>Dobava materiala in izvedba ognjeodpornega tesnenja prehoda cevne inštalacije čez mejo požarnega sektorja. Polnila iz ognjevarne mase z ustreznim atestom za požarno varovanje prehodov skozi požarno steno (med posameznimi požarnimi sektorji) za čas  z načrtom požarne varnosti.  Vključno certifikat in pritrditev oznake preboja.</t>
  </si>
  <si>
    <t>Umestitev in označevanje zvočnih tesnenj prehodov cevi preko mej hrupnih con na podlagi PZI in Elaborata zaščite pred hrupom.</t>
  </si>
  <si>
    <t>Dobava materiala in izvedba zvočnega tesnenja prehoda cevne inštalacije preko mej hrupnih con.</t>
  </si>
  <si>
    <t>Izpiranje cevovodov s hladno sanitarno vodo v celotnem razvodov. Postavka zajema tudi izdelavo poročila.</t>
  </si>
  <si>
    <t>Tlačni preizkus trdnosti in tesnjenja cevovoda skladen s smernico VdS CEA 4001:2021. Preizkus se po posameznih odsekih izvede s hladno vodo za mokri šprinklerski sistem in zrakom za suho mrežo. Preizkusni tlak  mora znašati 1,5 × delovnega tlaka vendar ne manj kot 15 bar za mokro mrežo in 2,5 bar za suho mrežo. Najkrajši čas trajanja je 24h. Postavka vključuje ves potrebni material (čepi) in njegovo odstranitev po končanem tlačnem preizkusu ter izdelavo pisnega poročila o uspešno opravljenem tlačnem preizkusu.</t>
  </si>
  <si>
    <t>Pregled in preizkus delovanja opreme v skladu z zahtevami smernice VdS CEA 4001:2021 in lokalnih predpisov.</t>
  </si>
  <si>
    <t>Izdelava funkcionalne sheme avtomatskega šprinklerskega sistema, skladno s priporočili VdS CEA 4001:2024 za pritrditev na steno v šprinklerski podpostaji.</t>
  </si>
  <si>
    <t>Izdaja potrdila o izvedenih delih s priloženimi prilogami v skladu z poglavjem 17.2 smernice VdS CEA 4001:2024.</t>
  </si>
  <si>
    <t>Priprava na delo, ki mora obsegati pregled projektne dokumentacije za izvedbo (PZI) del, identifikacijo morebitnih neskladij, napak ali pomanjkljivosti ter pravočasno pisno obveščanje projektanta o ugotovljenih nepravilnostih. V sklop priprave sodijo tudi vsi usklajevalni sestanki, tehnična priprava na izvedbo, izdelava montažnih in delavniških risb ter razreševanje kolizij, ki ne vplivajo na delovanje sistema, kot so lokalni odmiki cevi zaradi ovir, prilagajanje višine, smeri ali naklona, zagotavljanje praznjenja ali odzračevanja. O spremembah je treba obveščati nadzornika.</t>
  </si>
  <si>
    <t>Sklop za dvig tlaka s frekvenčno vodenimi črpalkami  centrifugalnima črpalkama. Sklop črpalk mora biti sposoben zagotavljati prostorninska pretoka vsaj 32 l/min pri tlaku 6 bar bar in 140 l/min pri tlaku pri tlaku 4 bar. Obratuje ena črpalka, drugač pa je predvidena za rezervo.
Ustreza Grundfos Hydro Multi CRE 5-9.
Oznaka: P 60.10</t>
  </si>
  <si>
    <t>Kompenzator vibracij črpalk v obliki treh fleksibilnih spojk (štejejo se kot en komplet) za ožlebljene cevi z VdS certifikatom in tlačno stopnjo vsaj PN16.
Ustreza Victaulic Style 75.
Oznaki: VX 60.08; VX 60.11</t>
  </si>
  <si>
    <t>Sesalna košara s protipovratno loputo imenskega premera DN80. Sesalna košara mora biti iz nerjavnega jekla, protipovratna lopta pa iz nodularne litine. Postavka vključuje pritrdilni in tesnilni in material.
Ustreza Zagožen sesalni koš s protipovratnim 
ventilom.
Oznaka: FO 60.01 + CV 60.02</t>
  </si>
  <si>
    <t>Preprečevalnik vrtinčenja iz nerjavnega jekla za namestitev na cev imenskega premera DN80. Premer preprečevalnika vrtinčenja mora biti vsaj Ø600 mm.
Oznaka: FO 60.03</t>
  </si>
  <si>
    <t>Zaporna loputa  za uporabo v sistemih z vodo, z ožlebljenima priključkoma, normalno odprta, tlačne stopnje vsaj PN16 in s stikalom za nadzor položaja odprto/zaprto.
Ustreza Victaulic Series 765.</t>
  </si>
  <si>
    <t>DN80 (FV 60.05+YS 60.05; YV 61.01 + YS 61.01; FV 62.01 + YS 62.01)</t>
  </si>
  <si>
    <t>DN 15 (FV 60.06; FV 60.12)</t>
  </si>
  <si>
    <t>DN 50 (YV 60.14)</t>
  </si>
  <si>
    <t>Protipovratna loputa za uporabo v sistemih z vodo, tlačne stopnje vsaj PN16 in z ožlebljenima priključkoma.
Ustreza Victaulic Series 717 ali 717H.</t>
  </si>
  <si>
    <t>DN 80 (CV 62.02)</t>
  </si>
  <si>
    <t xml:space="preserve">Avtomatski prezračevalno-odzračevalni ventil z VdS, FM ali UL cerifikatom,  tlačno stopnjo vsaj PN16, z zapornim krogelnim ventilom, praznilnim ventilom s priključkom za cev, zbiralnikom za vodno paro, mehanskim zaklepom proti nepooblaščeni uporabi (ključavnica), z neodvisnimi avtomatskimi funkcijami odvajanja zraka pri polnjenju sistema, dovajanjem zraka pri praznjenju sistema in odvajanjem oziroma dovajanjem zraka med obratovanjem.
Ustrezajo proizvodi AGF PURGEnVENT + 7920AI.
Oznake: RV 60.99;
</t>
  </si>
  <si>
    <t>Ročni odzračevalni ventil z VdS, FM ali UL cerifikatom,  tlačno stopnjo vsaj PN16, mehanskim zaklepom proti nepooblaščeni uporabi (ključavnica).
Ustreza AGF Manufacturing  7910MAV.
Oznake: RV 62.11.99;  RV 62.12.99; RV 62.21.99; RV 62.22.99; RV 62.23.99; RV 62.24.99; RV 62.25.99;  RV 62.26.99; RV 62.27.99; RV 62.28.99; RV 62.29.99; RV 62.30.99; RV 62.31.99; RV 62.32.99</t>
  </si>
  <si>
    <t>Preizkuševalno-praznilni ventil z VdS, FM ali UL certifikatom, K-faktorjem K40, tlačno stopnjo vsaj PN16, z navojnimi priključki DN50, manometrom (0-16 bar) in tlačnim varnostnim ventilom.
Ustreza AGF Manufacturing 1011 with T Kit + LockingKit ali 2511 with T Kit + LockingKit.
Oznake: TDV 62.04</t>
  </si>
  <si>
    <t>Stabilna gasilska spojka s slepo spojko skladnih z  DIN 14317:1985 oziroma DIN 14311:1985. Imenski premer spojke mora biti DN 50 (C).</t>
  </si>
  <si>
    <t>EURO hidrant skladen z EN 671-1:2012 v obliki pločevinaste omarice iz dekapirane pločevine protikorozijsko zaščitene v rdečem barvnem tonu RAL3000, z vratci na tečaje in pripadajočo oznako. Omara vsebuje priključni medeninasti ventil 2" (DIN 14461-3:2020) s stabilno spojko 2" (DIN 86204:1993); gibljivi nastavek 2" (DIN 14461-5:2008); 30 metersko gumirano cev imenskega premera DN25 (EN 694:2014) navito na kolutu (EN 671-1:2012) in ročnik (Euro EN 671) imenskega premera DN25/6mm.
Ustrezajo Gallus:</t>
  </si>
  <si>
    <t>1-C/K-30 kombinirana omarica dimenzij (W × H × D) 840 × 1040 × 250 mm, za podometno vgradnjo in z desnim priklopom;</t>
  </si>
  <si>
    <t>1-C/K-30 kombinirana omarica dimenzij (W × H × D) 840 × 1040 × 250 mm, za podometno vgradnjo in z levim priklopom;</t>
  </si>
  <si>
    <t>1-C/K-30-LEF kombinirana omarica dimenzij (W × H × D) 740 × 1090 × 250 mm, za podometno vgradnjo in z desnim priklopom;</t>
  </si>
  <si>
    <t>1-C/K-30-LEF kombinirana omarica dimenzij (W × H × D) 740 × 1090 × 250 mm, za podometno vgradnjo in z levim priklopom;</t>
  </si>
  <si>
    <t>1-C/K2-30 kombinirana omarica dimenzij (W × H × D) 840 × 1240 × 250 mm, za podometno vgradnjo in z desnim priklopom;</t>
  </si>
  <si>
    <t>Gasilni aparat na ABC prah z najmanj 12 EG in skladen z EN 3.
Ustreza Fipis GEN S6.</t>
  </si>
  <si>
    <t>Omarica za gasilni aparat na ABC prah z 12EG. Omarica mora biti kovinska, njene dimenzije pa ne smejo presegati 290 × 580 × 250 mm. Omarica naj se odpira na gumb.
Ustreza Gallus 24 00 01.</t>
  </si>
  <si>
    <t>Cev iz nerjavnega jekla (1.4404 / AISI 316L) skladna z EN 10217-7:2021. Postavka vključuje spajanje cevi s TIG varjenjem), obešanje cevovodov s predfabriciranimi predizoliranimi obešali, kompletno s profili za obešanje (ustrezajo proizvodi Hilti ali Sikla).
*Opomba:  Cevi zunaj bazena se lahko spaja tudi s  VdS certificiranimi spojkami za ožlebljene cevi (ustreza Victaulic 75).</t>
  </si>
  <si>
    <t>Manometer z Bourdonovo cevjo primeren za uporabo v sistemih z vodo. Manometer mora imeti območje merjenja od 0 bar do 16 bar z delitvijo največ 0,5 bar, prikazovalno okno ø100 mm, tlačno stopnjo vsaj PN16 in enega izmed VdS, FM ali UL certfikatov.
Ustreza Minimax  "pressure gauge 16 bar - 2 pointers AR/ER".
Oznaka: PG 60.07; PG 60.13</t>
  </si>
  <si>
    <t>Serijski uporovni grelni kabel za zaščito pred zmrzovanjem vode v cevovodih. Minimalna dolžina kabla je 20 metrov. Kabel mora zagotavljati vsaj 10 W/m. Napajanje naj bo 230 V AC.
Ustreza Danfoss DEVIpipeguard (B) + DEVIreg.
Oznaka: IE 62.05.01 + TS 62.05.01; IE 62.05.02 + TS 62.05.02;  IE 62.05.03 + TS 62.05.03; IE 62.05.04 + TS 62.05.04; IE 62.05.05 + TS 62.05.05; IE 62.05.06 + TS 62.05.06; IE 62.05.07 + TS 62.05.07; IE 62.05.08 + TS 62.05.08; IE 62.05.09 + TS 62.05.09;</t>
  </si>
  <si>
    <t>Komplet za vodotesen prehod skozi betonsko steno proti bazenu. Komplet mora zagotavljati vodotenost pri tlaku do 10 metrov vodnega stolpca oziroma razred vodotesnosti W2-B po DIN 18535:2017. Cevna uvodnica in njena namestitev sta del arhitekturno-gradbenega popisa.
Ustreza Hauff-technik HSD</t>
  </si>
  <si>
    <t>150 1x88 b40 (PC-W 60.04; PC-W 61.02)</t>
  </si>
  <si>
    <t>Dobava materiala in izvedba ognjeodpornega tesnenja prehoda cevne inštalacije čez mejo požarnega sektorja. Polnila iz ognjevarne mase z ustreznim atestom za požarno varovanje prehodov skozi požarno steno (med posameznimi požarnimi sektorji) za čas  z načrtom požarne varnosti.  Vključno certifikat in pritrditev oznake preboja.
*Opomba:
Posatvka vključuje obdajanje hidrantnih omar, ki so umeščene v montažne stene inštalacijskih jaškov, z požarno odpornihmi oblogami.</t>
  </si>
  <si>
    <t>Izpiranje cevovodov s hladno sanitarno vodo v celotnem sistemu novoinstaliranih razvodov skupaj z izdelavo poročila.</t>
  </si>
  <si>
    <t>Tlačni preizkus trdnosti in tesnjenja cevovoda zunanjega dela hidrantnega omrežja, ki je predvidoma izveden z jeklenih cevi. Preizkus se mora izvesti v skladu z SIST EN 805:2000 in poglavjem 2.2 IZS priročnika o tlačnih preskusih strojnih inštalacij. Postavka vključuje ves potrebni material (čepi) in njegovo odstranitv po končanem tlačnem preizkusu ter izdelavo pisnega poročila o uspešno opravljenem tlačnem preizkusu.</t>
  </si>
  <si>
    <t>Izvedba preizkušanja tlakov in pretokov na hidrantih s strani pooblaščene organizacije, v skladu s Pravilnikom o preizkušanju hidrantnih omrežij (Ur.l. RS, št. 22/95 in 102/09), vključno z izdelavo pisnega poročila o rezultatih preiskušanja.</t>
  </si>
  <si>
    <t>Izdelava shem hidrantne mreže z navodili za obratovanje, vloženo v zaščitni okvir s steklom ali plastificirano, vključno s pritrditvijo na notranji zid v strojnici objekta.</t>
  </si>
  <si>
    <t>Stabilni mokri kemični gasilni sistem za namestitev v napi nad osrednjima toplotnima blokoma (2,7 m × 1,9 m in 0,8 m × 1,9 m) v prostoru za toplotno obdelavo.
Sistem mora biti izveden v skladu z EN 16282-7, UL300, NFPA 17A. Sestavljen je iz jeklenk s potisnim plinom in jeklenk z gasilnim sredstvom (oboje je nameščeno v dveh tipskih omarah), cevnega razvoda, prožilnega mehanizema, termo členov, šob (19×), varnostne in krmilne opreme, nadometno nameščenega ročnega prožilnega mehanizema na poteg ter mikro breznapetostnih stikal (2×) za proženje požarnega signala proti požarni centrali objekta (prekinitev dovoda energije toplotnima blokoma).
Ustreza Johnson Controls ANSUL R-102.
Opomba: Pred izvedbo je obvezna preverba tehnologije kuhinje ter izvedba končnih izračunov gasilnega sredstva in poteka cevovodov.</t>
  </si>
  <si>
    <t>Alarmna hupa za namestitev v prostor za toplotno obdelavo hrane.
Ustreza Pfannenber DS 10.
Oznaka: HA 50.11</t>
  </si>
  <si>
    <t>Alarmna bliskavka za namestitev v prostor za toplotno obdelavo hrane.
Ustreza Pfannenber PY X-S-05.
Oznaka: AL 50.12, AL 50.21</t>
  </si>
  <si>
    <t>Tehnična dokumentacija, tesnostni preizkus, poučevanje osebja, pregled preglednika in izdaja potrdila o ustreznosti stabilnega mokrega kemičnega gasilnega sistema.</t>
  </si>
  <si>
    <t>Napisne ploščice izdelane iz nosilnega in pritrdilnega dela ter nalepljeno oznako po shemi za opremo in armature vključno s samolepilnimi puščicami za označitev smeri pretoka ter z napisom vrste medija.</t>
  </si>
  <si>
    <t>Barvanje inštalacij z barvo po izbiri arhitekta (predvidoma RAL 7016).</t>
  </si>
  <si>
    <t>Pregled in izdaja poročila o pregledu aktivne požarne zaščite s strani pooblaščene ustanove.</t>
  </si>
  <si>
    <t>Izdelava montažnih in delavniških risb za izvedbo inštalacij med gradnjo objekta.</t>
  </si>
  <si>
    <t>Sprotno dopolnjevanje PZI dokumentacije z vsemi spremembami, ki so se zgodile v času izvedbe. Papirnato in elektronso različico se preda projektantu, ki bo spremembe vnašal v elektronsko verzijo in na koncu izdal Projekt izvedenih del (PID).</t>
  </si>
  <si>
    <t>Izdelava navodil za obratovanje in vzdrževanje NOV (2 × tiskana izdaja, 1 × elektronska izdaja) ter dokazila o zanesljivosti objekta DZO (2 × tiskana izdaja, 1 × elektronska izdaja)</t>
  </si>
  <si>
    <t>Varilska dokumentacija (certifikat podjetja, vhodna kontrola materiala, atesti varilcev, varilski dnevnik, ročne izometrične sheme, poročilo o endoskopskem pregledu cevnih instalacij). Kontrola varilskih del, ki zajema videoskopski nadzor varilskih del s poročilom in pripravo sprostitvene dokumentacije ter testov za pričetek varilskih del. Videoskopsko kontrolo lahko izvaja oseba, ki je usposobljena po SIST EN ISO 9712:2022, končno poročilo pa potrjuje samo neodvisni kontrolni organ. Dela obsegajo 100% zunanji vizualni pregled in 10% videoskopska kontrola s poročilom (mesta kontrol določi nadzornik). V primeru, da se odkrije napaka na več kot enem zvaru se obseg poveča na 100%, razliko kontrole plača izvajalec varilskih del.</t>
  </si>
  <si>
    <t>Kvalifikacija montaže (ang. Installation qualification – IQ) skladno s protokolom dobre inženirske prakse (ang. Good Engineering Practice – GEP). Postavka vključuje dokumentiranje in odpravo prvotnih napak pri montaži;</t>
  </si>
  <si>
    <t>Kvalifikacija obratovanja (ang. Operational Qualification – OQ)) ter dokumentiranje meritev delovanja vključno z nastavitvijo parametrov;</t>
  </si>
  <si>
    <t>Priprava primopredajne dokumentacije, ki mora vsebovati: izjave, dokazilo o zanesljivosti objekta, certifikate in ateste za vgrajene materiale in opremo, zapisnike preizkusov in meritev, navodila za uporabo in vzdrževanje ter ostalo primopredajno dokumantacijo. Predaja se  v dveh mapiranih izvodih ter enem izvodu v elektronski obliki;</t>
  </si>
  <si>
    <r>
      <t>Tlačni zalogovnik ležeče izvedbe s prostornino 25 m</t>
    </r>
    <r>
      <rPr>
        <vertAlign val="superscript"/>
        <sz val="9"/>
        <rFont val="Arial CE"/>
        <charset val="238"/>
      </rPr>
      <t>3</t>
    </r>
    <r>
      <rPr>
        <sz val="9"/>
        <rFont val="Arial CE"/>
        <charset val="238"/>
      </rPr>
      <t xml:space="preserve"> in tlačno stopnjo vsaj PN10.  Posoda mora biti izdelana iz jekla, ki je zunaj in znotraj ustrezno korozijsko zaščiteno. Tlačni zalogovnik mora imeti revizijsko odprtino, priključek DN 20 za komprimiran zrak, DN 40 za vodo, DN 32 za izpust in priključek za prikazovalnik nivoja. 
Ustreza Minimax "water pressure vessel with riser tube".
Oznaka: PX 09.00</t>
    </r>
  </si>
  <si>
    <r>
      <t>Mokri alarmni ventil z naslednjimi tehničnimi zahtevami:
- imenski premer DN80;
- minimalna tlačna stopnja PN16;
- VdS certifikat;
- spajanje s spojkami za ožlebljene cevi;
Poleg alarmnega ventila postavka zajema še:
- armature za testiranje in praznenje,
- ostale pripadajoče armature (čistilni kos, odzračevalni ventil, nepovratni ventil, zaporni ventili, manometroi ipd.);
- 2 × alarmno tlačno stikalo z navojnim priključkom DN15, tlačne stopnje PN16, 24 V-DC, z nastavljivim območjem od 4–13     bar, s kontrolno lučko, z zaščito proti vdoru IP 54;
- zakasnilni rezervoar z zaslonko;
- cevne povezave med elementi
- in ves preostali pripadajoči material.
Ustreza Victaulic FireLock</t>
    </r>
    <r>
      <rPr>
        <vertAlign val="superscript"/>
        <sz val="9"/>
        <rFont val="Arial CE"/>
        <charset val="238"/>
      </rPr>
      <t>TM</t>
    </r>
    <r>
      <rPr>
        <sz val="9"/>
        <rFont val="Arial CE"/>
        <charset val="238"/>
      </rPr>
      <t xml:space="preserve"> Series 751
Oznake: AV 21.02; AV 22.02; AV 23.02; AV 24.02; AV 25.02</t>
    </r>
  </si>
  <si>
    <r>
      <t xml:space="preserve">Gasilna šprinklerska šoba z naslednjimi tehničnimi lastnostmi:
- usmerjenost: stoječa (ang. "upright");
- vrsta pršilnega vzorca: paraboličen (ang. "spray");
- K-faktor: K80 (SI);
- odzivni čas: kratek (RTI &lt; 50);
- nazivna temperatura odprtja: 68°C (rdeča kapsula);
- imenska velikost priključka: DN15;
- material šobe: medenina;
- obvezni certifikati: VdS;
</t>
    </r>
    <r>
      <rPr>
        <u/>
        <sz val="9"/>
        <rFont val="Arial CE"/>
        <charset val="238"/>
      </rPr>
      <t xml:space="preserve">- z zaščito proti omočenju in
- z zaščito proti mehanskim poškodbam.
</t>
    </r>
    <r>
      <rPr>
        <sz val="9"/>
        <rFont val="Arial CE"/>
        <charset val="238"/>
      </rPr>
      <t xml:space="preserve">
Ustreza Minimax MX3-SU 1/2"-K80-68°-Ms.
Oznaka: S1c</t>
    </r>
  </si>
  <si>
    <r>
      <t xml:space="preserve">Gasilne šprinklerska šoba z naslednjimi tehničnimi lastnostmi:
- usmerjenost: viseča (ang. "pendent");
- vrsta pršilnega vzorca: paraboličen ("spray");
- K-faktor: K80 (SI);
- odzivni čas: kratek (RTI &lt; 50);
- nazivna temperatura odprtja: 68°C (rdeča kapsula);
- imenska velikost priključka: DN15;
- material šobe: medenina;
- obvezni certifikati: VdS;
</t>
    </r>
    <r>
      <rPr>
        <u/>
        <sz val="9"/>
        <rFont val="Arial CE"/>
        <charset val="238"/>
      </rPr>
      <t xml:space="preserve">- z zaščito proti omočenju in
- z zaščito proti mehanskim poškodbam.
</t>
    </r>
    <r>
      <rPr>
        <sz val="9"/>
        <rFont val="Arial CE"/>
        <charset val="238"/>
      </rPr>
      <t xml:space="preserve">
Ustreza Minimax MX3-SP 1/2"-K80-68°-Ms.
Oznaka: S2c</t>
    </r>
  </si>
  <si>
    <r>
      <t xml:space="preserve">Gasilne šprinklerska šoba z naslednjimi tehničnimi lastnostmi:
- usmerjenost: viseča (ang. "pendent");
- vrsta pršilnega vzorca: paraboličen ("spray");
- K-faktor: K80 (SI);
- odzivni čas: kratek (RTI &lt; 50);
- nazivna temperatura odprtja: 68°C (rdeča kapsula);
- imenska velikost priključka: DN15;
- material šobe: medenina;
- obvezni certifikati: VdS;
</t>
    </r>
    <r>
      <rPr>
        <u/>
        <sz val="9"/>
        <rFont val="Arial CE"/>
        <charset val="238"/>
      </rPr>
      <t xml:space="preserve">- z rozeto za namestitev v spuščen strop.
</t>
    </r>
    <r>
      <rPr>
        <sz val="9"/>
        <rFont val="Arial CE"/>
        <charset val="238"/>
      </rPr>
      <t xml:space="preserve">
Ustreza Minimax MX3-SP 1/2"-K80-68°-Ms + Escutcheon type D.
Oznaka: S2e</t>
    </r>
  </si>
  <si>
    <r>
      <t xml:space="preserve">Gasilna šprinklerska šoba z naslednjimi tehničnimi lastnostmi:
- usmerjenost: viseča (ang. "pendent");
- vrsta pršilnega vzorca: ploščat (ang. "flat");
- K-faktor: K80 (SI);
- odzivni čas: kratek (RTI &lt; 50);
- nazivna temperatura odprtja: 68°C (rdeča kapsula);
- imenska velikost priključka: DN15;
- material šobe: medenina;
- obvezni certifikati: VdS;
</t>
    </r>
    <r>
      <rPr>
        <u/>
        <sz val="9"/>
        <rFont val="Arial CE"/>
        <charset val="238"/>
      </rPr>
      <t xml:space="preserve">- z zaščito proti omočenju in
- z zaščito proti mehanskim poškodbam.
</t>
    </r>
    <r>
      <rPr>
        <sz val="9"/>
        <rFont val="Arial CE"/>
        <charset val="238"/>
      </rPr>
      <t xml:space="preserve">
Ustreza Minimax MX3-FP 1/2“-K80-68°C-Ms.
Oznaka: S4c</t>
    </r>
  </si>
  <si>
    <r>
      <t>Pocinkana brezšivna jeklena cev iz ogljikovega jekla (P235TR2) skladna z EN 10216-1:2014. Postavka vključuje, izdelavo žlebov, VdS certificirane</t>
    </r>
    <r>
      <rPr>
        <sz val="9"/>
        <color rgb="FFFF0000"/>
        <rFont val="Arial CE"/>
        <charset val="238"/>
      </rPr>
      <t xml:space="preserve"> </t>
    </r>
    <r>
      <rPr>
        <sz val="9"/>
        <rFont val="Arial CE"/>
        <charset val="238"/>
      </rPr>
      <t>toge spojke za ožlebljene cevi (ustrezajo ustrezajo Victaulic 009N, 108, 109 spojke), obešanje cevovodov s predfabriciranimi predizoliranimi obešali, kompletno s profili za obešanje (ustrezajo proizvodi Hilti).Cevi, žlebovi za spajanje, spojke in obešalni elementi morajo biti skladni s standardom VdS CEA 4001:2021. Cevi morajo biti pocinkane skladno z EN 10240:1997.</t>
    </r>
  </si>
  <si>
    <r>
      <t>Gasilni aparat na CO</t>
    </r>
    <r>
      <rPr>
        <vertAlign val="subscript"/>
        <sz val="9"/>
        <rFont val="Arial CE"/>
        <charset val="238"/>
      </rPr>
      <t>2</t>
    </r>
    <r>
      <rPr>
        <sz val="9"/>
        <rFont val="Arial CE"/>
        <charset val="238"/>
      </rPr>
      <t xml:space="preserve"> z najmanj 5 kg gasilnega sredstva in skladen z EN 3.
Ustreza Gallus CO2-5kg.</t>
    </r>
  </si>
  <si>
    <r>
      <t>Omarica za gasilni aparat na CO</t>
    </r>
    <r>
      <rPr>
        <vertAlign val="subscript"/>
        <sz val="9"/>
        <rFont val="Arial CE"/>
        <charset val="238"/>
      </rPr>
      <t>2</t>
    </r>
    <r>
      <rPr>
        <sz val="9"/>
        <rFont val="Arial CE"/>
        <charset val="238"/>
      </rPr>
      <t xml:space="preserve"> prah z 12EG. Omarica mora biti kovinska, njene dimenzije pa ne smejo presegati 290 × 740 × 250 mm. Omarica naj se odpira na gumb.
Ustreza Gallus 24 00 03.</t>
    </r>
  </si>
  <si>
    <t>The installation of the sprinkler system must be carried out in accordance with VdS guideline CEA 4001:2024 by a contractor authorised by VdS to carry out sprinkler systems. If local regulations require subcontractors for certain works, the authorised contractor must inform them of the specific requirements of the VdS guideline.</t>
  </si>
  <si>
    <t>Low-pressure centrifugal pump, electric motor driven, complying with EN 733:2000. The pump shall be VdS-certified and capable of delivering a flow volume of 925 l/min at 6,6 bar and 1480 l/min at 6,0 bar. The item shall include pressure switches for starting (PS 09.32 and PS 09.34), a control cabinet for the control of the main electric pump, the static pressure pump and the compressor. The cabinet shall be VdS-certified and shall be compatible with the main electric motor driven pump and the pressure reservoir priming pump.
It corresponds to KSB Etanorm FXV 080-065-250 at 2940 rpm.
Code: P 03.10</t>
  </si>
  <si>
    <t>Low-pressure diesel-powered centrifugal pump complying with EN 733:2000. The pump must have a VdS certificate of suitability for sprinkler systems. It must be capable of 925 l/min at 6.6 bar and 1480 l/min at 6.0 bar. The diesel engine must be equipped with an accumulator, a mechanical speed adjustment device, switch contacts for automatic control of lubricating oil pressure and cooling water temperature, a rev counter and an operating hours counter. The following items are also included in the set:
- 200 litre daily fuel tank (for 8 hours of VdS operation) with threaded connections for hoses and fittings and flanged connections for level switch, oil glass and tank support frame;
- manual fuel pumps with threaded connections and non-return valves;
- pressure switches for starting (PS 09.36 and PS 09.38)
- an electrical control cabinet in accordance with the VdS for the diesel sprinkler pump with mains supply and cable connections; and
- vibration dampers, anti-friction, bolting and sealing materials.
It corresponds to KSB Etanorm FXV 080-065-250 at 2940 rpm.
Code: P 04.10</t>
  </si>
  <si>
    <t>Pumping set with high pressure centrifugal electric motor pump. The pump shall be capable of providing a volumetric flow of at least 100 l/min at a pressure of 8 bar.
It shall comply with KSB DeltaSolo D 1/0611 B.
Code: P 07.10</t>
  </si>
  <si>
    <t>Pump vibration compensator in the form of three flexible couplings (counted as one set) for VdS-certified grooved pipes with a pressure rating of at least PN16.
Corresponds to Victaulic Style 75.</t>
  </si>
  <si>
    <t>Suction basket with non-return flap. The suction basket shall be made of stainless steel and the non-return flap of ductile cast iron.
Corresponds to the Zagozena "suction bin with non-return valve".</t>
  </si>
  <si>
    <t>Stainless steel swirl arrestor complying with the requirements of VdS guideline CEA 4001:2021.</t>
  </si>
  <si>
    <t>The pressure vessel shall be of a floating design with a capacity of 25 m3 and a pressure rating of at least PN10. The vessel shall be constructed of steel with adequate corrosion protection externally and internally. The pressure vessel shall have an inspection opening, a DN 20 connection for compressed air, a DN 40 connection for water, a DN 32 connection for the outlet and a connection for a level display.
Corresponds to Minimax "water pressure vessel with riser tube".
Code: PX 09.00</t>
  </si>
  <si>
    <t>Assembly for indicating the level of liquid in the pressure reservoir. The item also includes one pressure switch, two level switches, two pressure gauges and other related material.
Corresponds to Minimax "liquid level indicator DWX2 with monitoring".
Code: FV 09.02 + PI 09.03 + PS 09.04 + FV 09.05 + PG 09.06 + LS 09.07 + LS 09.08 + LG 09.09</t>
  </si>
  <si>
    <t>Safety valve for installation on pressure tank set to open at 12 bar.
Meets IMI PNEUMATEX DSV 15-10.0 F.
Code: RV 09.01</t>
  </si>
  <si>
    <t>Air compressor with a minimum 50 litre pressure reservoir, electric motor drive, including safety valve, flexible hose connection, pressure gauge, non-return valve, solenoid relief valve and mounting material. Other technical characteristics are:
- minimum pressure: 7,6 bar;
- minimum effective volumetric flow rate: 300 l/min;
- minimum ingress protection rating: IP44.
It corresponds to the Minimax Classic 460-50 W.
Code: C 08.01-FV 08.06</t>
  </si>
  <si>
    <t>Air compressor with a minimum 50 litre pressure reservoir, electric motor drive, including safety valve, flexible hose connection, pressure gauge, non-return valve, solenoid relief valve and mounting material. Other technical characteristics are:
- minimum effective volumetric flow rate: 134 l/min;
- minimum ingress protection rating: IP44
It corresponds to the Minimax Classic 210-50 W.
Code: C 15.01-FV 15.06; C 16.01-FV 16.06</t>
  </si>
  <si>
    <t>Compressed air sprinkler replenishment kit consisting of a DN15 ball valve with lock, lock, throttle valve in the main line and a bypass connection made of stainless steel pipe with couplings.
Corresponds to Victaulic 757
Code: FV 17.01 - FV 17.04</t>
  </si>
  <si>
    <t>Firefighting connection for supplying the sprinkler stable firefighting system via firefighting vehicles, including:
- 1 × Ø114.3 mm × 3.6 mm collector pipe in accordance with EN 10216-1:2019 and VdS CEA 4001:2021,
- two DN65 nominal size stopcocks;
- two DN65 connectors in the form of type B stable fire-fighting couplings and associated blind couplings;
- a plaque with the text below:
"SPRINKLER SYSTEM
fIRE CONNECTION
uSE PERMITTED FOR FIREFIGHTERS"
Tags: YV 10.97, YV 10.98, YP 10.99</t>
  </si>
  <si>
    <t>The manifold shall be made of seamless carbon steel pipe (P235TR2) complying with EN 10216-1:2014. The nominal diameter of the main pipe shall be at least DN125 and the nominal diameter of all branch pipes shall be DN80. The pressure rating of the manifold shall be at least PN16. The manifold shall be of the clamped design, with either bomb- or flanged ends. The connections shall be in accordance with the diagram. The approximate length of the manifold shall be 13 m. The item shall include the production of a shop drawing, a counter-plate, welding, fixing and sealing material.
Code: FX 10.00</t>
  </si>
  <si>
    <t>A wet-type alarm valve with the following technical requirements:
- dN80 nominal diameter;
- minimum pressure rating PN16;
- VdS certificate;
- joining with couplings for grooved pipes;
In addition to the alarm valve, the item also includes:
- fittings for testing and emptying,
- other associated fittings (cleaner, vent valve, non-return valve, shut-off valves, pressure gauges, etc.);
- 2 × alarm pressure switch with DN15 threaded connection, pressure rating PN16, 24 V-DC, adjustable range from 4-13 bar, with indicator light, ingress protection IP 54;
- a delay tank with a diaphragm;
- pipe connections between elements
- and all other related materials.
Meets Victaulic FireLockTM Series 751
Tags: AV 21.02; AV 22.02; AV 23.02; AV 24.02; AV 25.02</t>
  </si>
  <si>
    <t>Dry Accelerator Alarm Valve with the following technical requirements:
- nominal size: DN100;
- pressure rating PN16;
- VdS certificate;
- joining with couplings for grooved pipes;
- quick-discharge version.
In addition to the alarm valve, the item also includes:
- fittings for testing and emptying;
- other associated fittings;
- 2 × alarm pressure switch with DN15 threaded connection, pressure rating PN16, 24 V-DC or 250 V-DC power supply, adjustable range from 4-13 bar, with indicator light, ingress protection IP 54;
- pipe connections between elements.
Meets Victaulic FireLock NXT 768N + 746-LPA.
Tags: AV 11.02; AV 12.02; AV 13.02; AV 14.02</t>
  </si>
  <si>
    <t>Emptying trough made of stainless steel sheet (1.4301) at least 3 mm thick, reinforced with profiles, with feet for placing on the ground. A hole shall be cut in the trough at the work site for connection to the waste water system.</t>
  </si>
  <si>
    <t>Float valve for filling a fire water tank, nominal diameter DN 50 and pressure rating at least PN10. The valve shall comply with the drinking water standards EN 805:2000, EN 806:2000 and be VdS certified.
Corresponds to Minimax SV2.
Code: LV 01.03</t>
  </si>
  <si>
    <t>Gate valve for use in water systems, pressure rating at least PN16, with open/closed position control switch and VdS certified.
Fits Minimax NRG11 or NRF11.</t>
  </si>
  <si>
    <t>Butterfly valve for use in water systems, with two grooved connections, normally open, pressure rating at least PN16, with open/closed position control switch and VdS certified.
Corresponds to Victaulic Series 765.</t>
  </si>
  <si>
    <t>Shutoff valve for use in water systems, nominal diameter DN 40, with two grooved or threaded connections, pressure rating at least PN16, with open/closed position control switch and VdS certified.
Corresponds to Victaulic Series 728.
Code: FV 04.21 + GS 04.21</t>
  </si>
  <si>
    <t>Shutoff valve for use in water systems, with two grooved connections, pressure rating at least PN16 and with one of the VdS, FM or UL approvals.
Corresponds to Victaulic Series 722.</t>
  </si>
  <si>
    <t>Check valve for use in water systems, pressure rating at least PN16, with two grooved connections and VdS certificate.
Fits Victaulic Series 717 or 717H.</t>
  </si>
  <si>
    <t>DN 80 (CV 21.22; CV 21.32; CV 22.22; CV 22.32; CV 22.42; CV 22.52; CV 23.22; CV 23.32; CV 23.42; CV 23.52; CV 23.42; CV 23.52; CV 23.42; CV 23.52; CV 23.52; CV 24.22; CV 24.32; CV 24.32; CV 24.42; CV 24.52; CV 22.52; CV 22.52; CV 25.32; CV 25.42; CV 25.52)</t>
  </si>
  <si>
    <t>Pressure relief valve for use in water systems, with VdS, FM or UL certification, threaded coupling, adjustable to 12 bar and with lock against unauthorised use.
Fits AGF model 7000 + lock.
Tags: rv 21.10; rv 22.10; rv 23.10; rv 24.10; rv 25.10</t>
  </si>
  <si>
    <t>Automatic ventilation/exhaust valve with VdS, FM or UL certification, pressure rating not less than PN16, with stop ball valve, discharge valve with hose connection, water vapour collector, mechanical lock against unauthorised use (lock), with independent automatic functions for venting air when filling the system, for supplying air when emptying the system, and for venting or supplying air during operation.
AGF Manufacturing products of the PURGEnVENT + 7920AI series are suitable.
Codes: RV 09.21; RV 21.26; RV 21.36; RV 22.26; RV 22.36; RV 22.46; RV 22.56; RV 23.26; RV 23.36; RV 23.46; RV 23.56; RV 23.46; RV 23.56; RV 24.26; RV 24.36; RV 24.36; RV 24.46; RV 24.56; RV 25.26; RV 25.36; RV 25.46; RV 25.56;</t>
  </si>
  <si>
    <t>Manual vent valve with VdS, FM or UL certification, pressure rating at least PN16, ball valve, mechanical lock against unauthorised use (lock).
AGF Manufacturing 7910MAV products are compatible
Tags: RV ##.#5.##</t>
  </si>
  <si>
    <t>Test-empty valve with VdS, FM or UL certification, K-factor K80 (metric), pressure rating at least PN16, with DN50 threaded connections, pressure gauge (0-16 bar) and pressure relief valve.
Fits AGF Manufacturing 1011 with T Kit + LockingKit or 2511 with T Kit + LockingKit.
Codes: TDV 11.99; TDV 12.99; TDV 13.99; TDV 14.99; TDV 21.24; TDV 21.34; TDV 22.24; TDV 22.34; TDV 22.44; TDV 22.54; TDV 23.24; TDV 23.34; TDV 23.44; TDV 23.44; TDV 23.54; TDV 24.24; TDV 24.34; TDV 24.44; TDV 24.54; TDV 25.24; TDV 25.34; TDV 25.44; TDV 25.59;</t>
  </si>
  <si>
    <t>A built-in enclosure of suitable dimensions for the installation of the TDV 25.59 test and emptying valve referred to in item 1.27. The closure shall be key-operated and the colour shall be in accordance with the requirements of the architectural and construction plan.
Fits metal cabinet 540 × 580 × 250 mm</t>
  </si>
  <si>
    <t>Stable firefighting coupling with blind coupling</t>
  </si>
  <si>
    <t>Fire sprinkler nozzle with the following technical characteristics:
- orientation: upright;
- type of spray pattern: parabolic;
- K-factor: K80 (SI);
- response time: short (RTI &lt; 50);
- nominal opening temperature: 68°C (red capsule);
- nominal connection size: DN15;
- nozzle material: brass;
- mandatory certificates.
Fits Minimax MX3-SU 1/2"-K80-68°-Ms.
Code: S1</t>
  </si>
  <si>
    <t>Fire sprinkler nozzle with the following technical characteristics:
- orientation: upright;
- type of spray pattern: parabolic;
- K-factor: K80 (SI);
- response time: short (RTI &lt; 50);
- nominal opening temperature: 68°C (red capsule);
- nominal connection size: DN15;
- nozzle material: brass;
- mandatory certificates;
- with anti-wetting protection and
- with protection against mechanical damage.
Fits Minimax MX3-SU 1/2"-K80-68°-Ms.
Code: S1c</t>
  </si>
  <si>
    <t>Fire sprinkler nozzle with the following technical characteristics:
- orientation: pendent;
- type of spray pattern: parabolic ("spray");
- K-factor: K80 (SI);
- response time:short (RTI &lt; 50);
- nominal opening temperature: 68°C (red capsule);
- nominal connection size: DN15;
- nozzle material: brass;
- mandatory certificates.
Fits Minimax MX3-SP 1/2"-K80-68°-Ms.
Tag: S2</t>
  </si>
  <si>
    <t>Fire sprinkler nozzle with the following technical characteristics:
- orientation: pendent;
- type of spray pattern: parabolic ("spray");
- K-factor: K80 (SI);
- response time: short (RTI &lt; 50);
- nominal opening temperature: 68°C (red capsule);
- nominal connection size: DN15;
- nozzle material: brass;
- mandatory certificates;
- with anti-wetting protection and
- with protection against mechanical damage.
Fits Minimax MX3-SP 1/2"-K80-68°-Ms.
Code: S2c</t>
  </si>
  <si>
    <t>Fire sprinkler nozzle with the following technical characteristics:
- orientation: pendent;
- type of spray pattern: parabolic ("spray");
- K-factor: K80 (SI);
- response time: short (RTI &lt; 50);
- nominal opening temperature: 68°C (red capsule);
- nominal connection size: DN15;
- nozzle material: brass;
- mandatory certificates;
- with a rosette for installation in dropped ceilings.
Fits Minimax MX3-SP 1/2"-K80-68°-Ms + Escutcheon type D.
Code: S2e</t>
  </si>
  <si>
    <t>Fire sprinkler nozzle with the following technical characteristics:
- orientation: upright;
- type of spray pattern: flat;
- K-factor: K80 (SI);
- response time: short (RTI &lt; 50);
- nominal opening temperature: 68°C (red capsule);
- nominal connection size: DN15;
- nozzle material: brass;
- mandatory certificates.
Fits Minimax MX3-FU 1/2"-K80-68°C-Ms.
Tag: S3</t>
  </si>
  <si>
    <t>Fire sprinkler nozzle with the following technical characteristics:
- orientation: pendent;
- type of spray pattern: flat;
- K-factor: K80 (SI);
- response time: short (RTI &lt; 50);
- nominal opening temperature: 68°C (red capsule);
- nominal connection size: DN15;
- nozzle material: brass;
- mandatory certificates.
Fits Minimax MX3-FP 1/2"-K80-68°C-Ms.
Tag: S4</t>
  </si>
  <si>
    <t>Fire sprinkler nozzle with the following technical characteristics:
- orientation: pendent;
- type of spray pattern: flat;
- K-factor: K80 (SI);
- response time: short (RTI &lt; 50);
- nominal opening temperature: 68°C (red capsule);
- nominal connection size: DN15;
- nozzle material: brass;
- mandatory certificates;
- with anti-wetting protection and
- with protection against mechanical damage.
Fits Minimax MX3-FP 1/2"-K80-68°C-Ms.
Tag: S4c</t>
  </si>
  <si>
    <t>Fire sprinkler nozzle with the following technical characteristics:
- orientation: concealed pendent;
- type of spray pattern: parabolic;
- K-factor: K80 (SI);
- response time: short (RTI &lt; 50);
- nominal opening temperature: 68°C (red capsule);
- nominal connection size: DN15;
- nozzle material: brass;
- mandatory certificates.
Fits Minimax MX3-CCP 1/2 "x16-K80-68°C weiß.
Tag: S5</t>
  </si>
  <si>
    <t>Fire sprinkler nozzle for installation in cold stores with the following technical characteristics:
- type: reccesed dry drift
pendent");
- type of spray pattern: parabolic;
- K-factor: K80 (SI);
- response time: normal (RTI &gt; 80);
- nominal opening temperature: 68°C (red capsule);
- nominal connection size: DN25;
- nozzle material: brass;
- mandatory certificates;
Corresponds to Viking VK1590.
Tag: S6</t>
  </si>
  <si>
    <t>Fire sprinkler nozzle with the following technical characteristics:
- type: upright;
- type of spray pattern: parabolic;
- K-factor: K80 (SI);
- response time: normal (RTI &gt; 80);
- nominal opening temperature: 68°C (red capsule);
- nominal connection size: DN15;
- nozzle material: brass;
- mandatory certificates;
Fits Minimax MX5-SU 3/8"-K57-68°C-Ms.
Tag: S7</t>
  </si>
  <si>
    <t>Flexible stainless steel hose for connection of suspended sprinkler nozzles, with DN25/DN15 reducing piece, VdS certified, including nozzle support structure (check type of dropped ceiling before ordering).
It corresponds to the Victaulic Vicflex.</t>
  </si>
  <si>
    <t>Sheet metal cassette for storage of spare fire sprinkler nozzles, including spare keys (for each nozzle type) and bracket for wall mounting.</t>
  </si>
  <si>
    <t>Spare sprinklers, the number of which is determined according to the minimum number allowed in the stock for VdS Ordinary Hazard (OH) systems.;</t>
  </si>
  <si>
    <t>Brezšivna jeklena cev iz ogljikovega jekla (P235TR2) skladna z EN 10216-1:2014. Postavka vključuje, izdelavo žlebov, VdS certificirane spojke za ožlebljene cevi (ustrezajo Victaulic 009N, 108, 109 spojke), obešanje cevovodov s predfabriciranimi predizoliranimi obešali, kompletno s profili za obešanje (ustrezajo proizvodi Hilti ali enakovredno), čiščenje jeklenih cevi rje, dvakratni premaz celotnega cevnega omrežja s temeljnim temperaturno odpornim antikorozijskim premazom in površinski premaz z barvo po izbiri arhitekta (če ni določeno, se uporabi odtenek RAL 3000). Cevi, žlebovi za spajanje, spojke in obešalni elementi morajo biti skladni s standardom VdS CEA 4001:2021.
*Note: threaded joints can also be used.</t>
  </si>
  <si>
    <t>DN15 → Ø21.3 mm × 2.6 mm</t>
  </si>
  <si>
    <t>DN20 → Ø26.9 mm × 2.6 mm</t>
  </si>
  <si>
    <t>DN25 → Ø33.7 mm × 2.6 mm</t>
  </si>
  <si>
    <t>DN32 → Ø42.4 mm × 2.6 mm</t>
  </si>
  <si>
    <t>DN40 → Ø48.3 mm × 2.6 mm</t>
  </si>
  <si>
    <t>DN50 → Ø60.3 mm × 2.9 mm</t>
  </si>
  <si>
    <t>DN65 → Ø76.1 mm × 2.9 mm</t>
  </si>
  <si>
    <t>DN80 → Ø88.9 mm × 3.2 mm</t>
  </si>
  <si>
    <t>DN100 → Ø114.3 mm × 3.6 mm</t>
  </si>
  <si>
    <t>DN125 → Ø139.7 mm × 4.0 mm</t>
  </si>
  <si>
    <t>DN150 → Ø168.3 mm × 4.5 mm</t>
  </si>
  <si>
    <t>The price per metre of pipe shall also include pipe formers for use on the grooved pipes referred to in the above item. The formers shall be VdS certified or meet the requirements of the VdS guideline CEA 4001:2021.
Corresponds to the Victaulic FireLock set of design pieces.
*Reminder:
- in the case of welding, the shaped pieces shall be used in accordance with
eN 10253-1:2000;
-in the case of threaded joints, shaped pieces must be used
compliant with EN 10241:2001.</t>
  </si>
  <si>
    <t>Flange DN 32</t>
  </si>
  <si>
    <t>Flange DN 65</t>
  </si>
  <si>
    <t>Flange DN 100</t>
  </si>
  <si>
    <t>Flange DN 125</t>
  </si>
  <si>
    <t>Reducing piece (C) DN 25 - DN 15</t>
  </si>
  <si>
    <t>Reducing piece (C) DN 32 - DN 25</t>
  </si>
  <si>
    <t>Reducing piece (C) DN 40 - DN 32</t>
  </si>
  <si>
    <t>Reducing piece (C) DN 50 - DN 25</t>
  </si>
  <si>
    <t>Reducing piece (C) DN 50 - DN 32</t>
  </si>
  <si>
    <t>Reducing piece (C) DN 50 - DN 40</t>
  </si>
  <si>
    <t>Reducing piece (C) DN 65 - DN 25</t>
  </si>
  <si>
    <t>Reducing piece (C) DN 65 - DN 32</t>
  </si>
  <si>
    <t>Reducing piece (C) DN 65 - DN 40</t>
  </si>
  <si>
    <t>Reducing piece (C) DN 65 - DN 50</t>
  </si>
  <si>
    <t>Reducing piece (C) DN 80 - DN 32</t>
  </si>
  <si>
    <t>Reducing piece (C) DN 80 - DN 40</t>
  </si>
  <si>
    <t>Reducing piece (C) DN 80 - DN 50</t>
  </si>
  <si>
    <t>Reducing piece (C) DN 80 - DN 65</t>
  </si>
  <si>
    <t>Elbow DN 25</t>
  </si>
  <si>
    <t>Elbow DN 32</t>
  </si>
  <si>
    <t>Elbow DN 40</t>
  </si>
  <si>
    <t>Elbow DN 50</t>
  </si>
  <si>
    <t>Elbow DN 65</t>
  </si>
  <si>
    <t>Elbow DN 80</t>
  </si>
  <si>
    <t>Elbow DN 100</t>
  </si>
  <si>
    <t>Elbow DN 125</t>
  </si>
  <si>
    <t>T-piece DN 25 - DN 25 - DN 25</t>
  </si>
  <si>
    <t>T-piece DN 32 - DN 32 - DN 32</t>
  </si>
  <si>
    <t>T-piece DN 40 - DN 40 - DN 40</t>
  </si>
  <si>
    <t>T-piece DN 50 - DN 50 - DN 50</t>
  </si>
  <si>
    <t>T-piece DN 65 - DN 65 - DN 65</t>
  </si>
  <si>
    <t>T-piece DN 80 - DN 80 - DN 80</t>
  </si>
  <si>
    <t>T-piece DN 125 - DN 125 - DN 125</t>
  </si>
  <si>
    <t>T-piece (reducing) DN 32 - DN 32 - DN 15</t>
  </si>
  <si>
    <t>T-piece (reducing) DN 32 - DN 32 - DN 25</t>
  </si>
  <si>
    <t>T-piece (reducing) DN 40 - DN 40 - DN 15</t>
  </si>
  <si>
    <t>T-piece (reducing) DN 40 - DN 40 - DN 25</t>
  </si>
  <si>
    <t>T-piece (reducing) DN 40 - DN 40 - DN 32</t>
  </si>
  <si>
    <t>T-piece (reducing) DN 50 - DN 50 - DN 15</t>
  </si>
  <si>
    <t>T-piece (reducing) DN 50 - DN 50 - DN 25</t>
  </si>
  <si>
    <t>T-piece (reducing) DN 50 - DN 50 - DN 32</t>
  </si>
  <si>
    <t>T-piece (reducing) DN 50 - DN 50 - DN 40</t>
  </si>
  <si>
    <t>T-piece (reducing) DN 65 - DN 65 - DN 15</t>
  </si>
  <si>
    <t>T-piece (reducing) DN 65 - DN 65 - DN 25</t>
  </si>
  <si>
    <t>T-piece (reducing) DN 65 - DN 65 - DN 32</t>
  </si>
  <si>
    <t>T-piece (reducing) DN 65 - DN 65 - DN 40</t>
  </si>
  <si>
    <t>T-piece (reducing) DN 65 - DN 65 - DN 50</t>
  </si>
  <si>
    <t>T-piece (reducing) DN 80 - DN 80 - DN 25</t>
  </si>
  <si>
    <t>T-piece (reducing) DN 80 - DN 80 - DN 32</t>
  </si>
  <si>
    <t>T-piece (reducing) DN 80 - DN 80 - DN 40</t>
  </si>
  <si>
    <t>T-piece (reducing) DN 80 - DN 80 - DN 50</t>
  </si>
  <si>
    <t>T-piece (reducing) DN 80 - DN 80 - DN 65</t>
  </si>
  <si>
    <t>T-piece (reducing) DN 125 - DN 125 - DN 80</t>
  </si>
  <si>
    <t>T-piece (reducing) DN 125 - DN 125 - DN 100</t>
  </si>
  <si>
    <t>The price per metre of the pipe must also include measures to prevent the propagation of noise from and between noise sensitive areas, as defined in the Stables Noise Protection Laboratory.
The item covers the production of 3D lyres and Z sections and the production of acoustic vibration compensation kits in the form of 3 flexible couplings (counted as 1 set) for VdS-certified grooved pipes with a pressure rating of at least PN16.
Corresponds to Victaulic Style 75.</t>
  </si>
  <si>
    <t>3D lyre and Z sections</t>
  </si>
  <si>
    <t>Compensation kits</t>
  </si>
  <si>
    <t>Galvanised seamless carbon steel pipe (P235TR2) complying with EN 10216-1:2014. The item includes, the manufacture of gutters, VdS certified rigid couplings for grooved pipes (corresponding Victaulic 009N, 108, 109 couplings), hanging of pipelines with prefabricated preinsulated hangers, complete with hanging profiles (corresponding Hilti products).Pipes, jointing gutters, couplings and hanging elements shall be in accordance with VdS CEA 4001:2021. Pipes shall be galvanised in accordance with EN 10240:1997.</t>
  </si>
  <si>
    <t>The price per metre of pipe shall also include galvanised pipe fittings for use on grooved pipes. The fittings shall be VdS certified or meet the requirements of VdS guideline CEA 4001:2021. The pressure rating of all fittings shall be at least PN16.
Corresponds to the Victaulic FireLock set of design pieces.
*Notes:
- drill collars can be used instead of the reducing T-piece
(Mechanical Tee)
- in the case of welding, the shaped pieces shall be used in accordance with
eN 10253-1:2000;
-in the case of threaded joints, shaped pieces must be used
compliant with EN 10241:2001.</t>
  </si>
  <si>
    <t>Reducing piece (C) DN 40 - DN 25</t>
  </si>
  <si>
    <t>Elbow (reducing) DN 25 - DN 15</t>
  </si>
  <si>
    <t>Stainless steel pipe (1.4404/AISI 316L) complying with EN 10217-7:2021. The item includes TIG welding of the pipes), hanging of the pipelines with prefabricated pre-insulated hangers, complete with hanging profiles (corresponding to Hilti or Sikla products). The pipes and the hanging elements shall comply with VdS CEA 4001:2021.
*Note: Pipes outside the pool can also be joined with VdS certified rigid couplings for grooved pipes (Victaulic equivalent).</t>
  </si>
  <si>
    <t>DN50 → Ø60.3 mm × 3.0 mm</t>
  </si>
  <si>
    <t>DN65 → Ø76.1 mm × 3.0 mm</t>
  </si>
  <si>
    <t>DN80 → Ø88.9 mm × 3.0 mm</t>
  </si>
  <si>
    <t>DN150 → Ø168.3 mm × 4.0 mm</t>
  </si>
  <si>
    <t>The price per metre of the pipe shall also include the pipe formers for welding joints with the pipes The formers shall comply with EN 10253-4:2008.</t>
  </si>
  <si>
    <t>Reducing piece (C) DN20 - DN15</t>
  </si>
  <si>
    <t>Elbow (3D) DN15</t>
  </si>
  <si>
    <t>Elbow (3D) DN20</t>
  </si>
  <si>
    <t>Elbow (3D) DN40</t>
  </si>
  <si>
    <t>Elbow (3D) DN65</t>
  </si>
  <si>
    <t>Elbow (3D) DN100</t>
  </si>
  <si>
    <t>Elbow (3D) DN125</t>
  </si>
  <si>
    <t>Elbow (3D) DN150</t>
  </si>
  <si>
    <t>T-piece DN15 - DN15 - DN15</t>
  </si>
  <si>
    <t>High density polyethylene hose (PEHD) suitable for underground installation, pressure rating at least PN16, made of PE100 material, complying with EN 12201-2:2024 and DVGW certified.</t>
  </si>
  <si>
    <t>The price per metre of the pipe shall also include pipe fittings for jointing with couplings compatible with the pipes referred to in item 1.49. The fittings shall comply with EN 12201-3:2024 or be FM-certified.</t>
  </si>
  <si>
    <t>Flange → Ø125 (compatible with steel DN100)</t>
  </si>
  <si>
    <t>Elbow → Ø125 mm × 11.4 mm</t>
  </si>
  <si>
    <t>Three-layer chimney system complying with EN 1856-1:2009. The chimney wall shall consist of a 0,5 mm thick stainless steel (1.4404 / AISI 316L) inner pipe, 50 mm thick mineral wool thermal insulation and a 0,5 mm thick stainless steel (1.4301 / AISI 304) outer pipe. The item shall include the watertight construction of the roof penetrations.
Meets Schiedel ICS.</t>
  </si>
  <si>
    <t>Hose → internal diameter Ø150 mmm</t>
  </si>
  <si>
    <t>Elbow → internal diameter Ø150 mmm</t>
  </si>
  <si>
    <t>T-piece → internal diameter Ø150 mmm</t>
  </si>
  <si>
    <t>Transition piece → to internal diameter Ø150 mmm</t>
  </si>
  <si>
    <t>Cleaning element (BX 05.02)</t>
  </si>
  <si>
    <t>Condensate container (BX 05.01)</t>
  </si>
  <si>
    <t>Silencer (BX 05.03)</t>
  </si>
  <si>
    <t>Rain cover (BX 05.04)</t>
  </si>
  <si>
    <t>Control panel for the fire extinguishing system with the appropriate number of input/output signals, complete with batteries of the appropriate capacity and VdS certficate.
It corresponds to the Minimax FMZ 5000.
Code: UC 00.00</t>
  </si>
  <si>
    <t>Ultrasonic liquid level gauge with a measuring distance of at least 4 m. The device shall have at least one of the VdS, FM or UL certifications. It shall be capable of operating at temperatures from -20°C to 60°C and at absolute pressures from 1 bar to 2 bar. It shall have an ingress protection rating of at least IP65. The power supply shall be 24V with a 4-20mA output.
Corresponds to ENDRESS+HAUSER type FDU91 + FMU90.
OR
Magnetic liquid level sensor, capable of operating at temperatures from -20°C to 60°C and at absolute pressures from 1 bar to 2 bar. The ingress protection rating shall be at least IP65. The power supply shall be 24V with 4-20mA output.
Corresponds to AECO SLM-08 NO GM1.
Code: LE 01.004 + LS 01.004</t>
  </si>
  <si>
    <t>An electromagnetic volumetric flowmeter of nominal diameter DN 125 for measuring water flows from a minimum of 100 l/min to a minimum of 2000 l/min. The pressure rating of the meter shall be at least PN 16 and it shall be capable of operation at temperatures from -20°C to 50°C. The power supply shall be 24V with 4-20mA output.
Corresponds to Endress+Hauser Promag W10/P10.
OR
A volumetric flow measuring orifice, nominal diameter DN 100, for measuring water flow up to at least 2000 l/min. A manometer for differential pressure measurement and direct display of volumetric flow shall be included. The pressure rating of the gauge shall be at least PN 16 and it shall be capable of operation at temperatures between 4°C and 50°C.
Meets Mecon Turbo-Lux 3.
Code: FE 06.02 + FG 06.02</t>
  </si>
  <si>
    <t>Bourdon tube manometer suitable for use in water systems. The manometer shall have a measuring range of 0 bar to 16 bar with a maximum separation of 0,5 bar, a display window of ø100 mm, a pressure rating of at least PN16 and one of the VdS, FM or UL certifications.
Minimax "pressure gauge 16 bar - 2 pointers AR/ER" shall comply.
Code: PG 03.07; PG 03.13; PG 04.07; PG 04.13; PG 07.07; PG 07.13; PG 09.32; PG 09.34; PG 09.36; PG 09.38</t>
  </si>
  <si>
    <t>Alarm horn for installation on the external façade of a building. The horn must be VdS certified and weatherproof.
Corresponds to Pfannenber DS 10.
Code: HA 10.95, HA 10.96</t>
  </si>
  <si>
    <t>Alarm flash for installation above the alarm valve. The flash must be VdS certified.
Corresponds to Pfannenber PY X-S-05.
Mark: AL 11.08, AL 12.08, AL 13.08, AL 14.08, AL 21.11, 22.11, 23.11, 23.11, 25.11</t>
  </si>
  <si>
    <t>Room temperature switch to be installed in the sprinkler room. The switch shall be able to send a signal to the control system in case the temperature drops below 5°C. The IP rating of the switch shall be at least IP65.
Meets Minimax ÜWA-FMZ4100.
Code: TS 10.11</t>
  </si>
  <si>
    <t>Flow alarm or flow switch with nominal diameter DN80 for water flow detection. The flow alarm shall be VdS certified, have an adjustable delay of up to 30 seconds and a 24V DC power supply.
Corresponds to Potter Electric VSR-EU.
Tags: FS 21.23; FS 21.33; FS 22.23; FS 22.33; FS 22.43; FS 22.53; FS 23.23; FS 23.33; FS 23.43; FS 23.53; FS 24.23; FS 24.33; FS 24.43; FS 24.53; FS 25.23; FS 25.33; FS 25.43; FS 25.53</t>
  </si>
  <si>
    <t>Serial resistive heating cable for protection against freezing of water in pipelines. The minimum cable length shall be 80 m. The cable shall provide at least 10 W/m. The power supply shall be 230 V AC.
Fits Danfoss DEVIpipeguard (B) + DEVIreg.
Code: IE 21.12 + TS 21.13; IE 21.14 + TS 21.15; IE 22.12 + TS 22.13; IE 22.14 + TS 22.15; IE 23.12 + TS 23.13; IE 23.14 + TS 23.15; IE 24.12 + TS 24.13; IE 24.14 + TS 24.15; IE 25.12 + TS 25.13; IE 25.14 + TS 25.15;</t>
  </si>
  <si>
    <t>Thermal insulation complying with EN 14303:2015, 50 mm thick, with a thermal conductivity k ≤ 0,035 W/(m K), classification A according to EN 13501-1:2018, for temperatures up to 250 °C. The thermal insulation shall have a layer on the outer surface to protect against mechanical damage and decay. The insulation shall be resistant to condensation.
Corresponds to Knauf Insulation Thermo-teK PS Cld ALS for external pipe diameters:</t>
  </si>
  <si>
    <t>Ø21.3 → 25 mm</t>
  </si>
  <si>
    <t>Ø33.7 → 25 mm</t>
  </si>
  <si>
    <t>Ø42.4→ 25 mm</t>
  </si>
  <si>
    <t>Ø76.1→ 25 mm</t>
  </si>
  <si>
    <t>Kit for watertight passage through the concrete wall towards the fire water basin. The kit shall guarantee a watertightness at a pressure of up to 10 metres water column or watertightness class W2-B according to DIN 18535:2017. The pipe inlet and its installation shall be part of the architectural and constructional inventory.
Corresponds to Hauff-technik HSD:</t>
  </si>
  <si>
    <t>A watertight passage kit for the passage of pipes with an outer diameter of 125 mm through a concrete wall towards the soil. The kit shall guarantee a watertightness at a pressure of up to 10 metres water column or a watertightness class W2-B according to DIN 18535:2017. The pipe inlet and its installation shall be part of the architectural and constructional inventory.
Corresponds to Hauff-technik HSD200 1x114 b40.
Code: PC-W 10.96</t>
  </si>
  <si>
    <t>Drilling a hole in a reinforced concrete or brick structure at a height of up to 3 metres.</t>
  </si>
  <si>
    <t>up to Ø62 × 300 mm</t>
  </si>
  <si>
    <t>up to Ø62 × 800 mm</t>
  </si>
  <si>
    <t>up to Ø119 × 300 mm</t>
  </si>
  <si>
    <t>up to Ø119 × 800 mm</t>
  </si>
  <si>
    <t>Drilling a hole in a reinforced concrete or brick structure at a height of 3 to 5 metres.</t>
  </si>
  <si>
    <t>up to Ø62 × 500 mm</t>
  </si>
  <si>
    <t>up to Ø119 × 500 mm</t>
  </si>
  <si>
    <t>Drilling a hole in a reinforced concrete or brick structure at a height of more than 5 metres.</t>
  </si>
  <si>
    <t>Review of the PZI documentation and the Fire Safety Plan in order to locate and inventory the fire sealing of pipe penetrations across fire compartment boundaries on the basis of the PZI and the Fire Safety Plan.</t>
  </si>
  <si>
    <t>Supply of materials and execution of fire-resistant sealing of pipe penetrations across fire sector boundaries. Fire-resistant compound fillings with appropriate certification for fire protection of penetrations through the fire wall (between individual fire sectors) for the duration of the fire safety plan. Including certification and fixing of the puncture marking.</t>
  </si>
  <si>
    <t>Placement and marking of acoustic seals of pipe crossings over noise zone boundaries based on the PZI and the Noise Protection Study.</t>
  </si>
  <si>
    <t>Supply of materials and installation of acoustic sealing of the pipe installation crossing the boundaries of the noise zones.</t>
  </si>
  <si>
    <t>Flushing of cold water pipelines throughout the distribution system. The item also covers the production of a report.</t>
  </si>
  <si>
    <t>Charging and venting the system</t>
  </si>
  <si>
    <t>Pressure test of the strength and sealing of the pipeline in accordance with VdS guideline CEA 4001:2021. The test shall be carried out section by section with cold water for the wet sprinkler system and with air for the dry net. The test pressure shall be 1,5 × the working pressure but not less than 15 bar for the wet net and 2,5 bar for the dry net. The minimum duration shall be 24 h. The item shall include all the necessary material (plugs) and its removal after the pressure test and the production of a written report on the successful completion of the pressure test.</t>
  </si>
  <si>
    <t>Inspection and performance test of the equipment in accordance with the requirements of VdS guideline CEA 4001:2021 and local regulations.</t>
  </si>
  <si>
    <t>Drawing up of the functional scheme of the automatic sprinkler system, in accordance with the recommendations of VdS CEA 4001:2024 for wall mounting in the sprinkler sub-station.</t>
  </si>
  <si>
    <t>Issue of a certificate of completion with attached annexes in accordance with Chapter 17.2 of VdS CEA 4001:2024.</t>
  </si>
  <si>
    <t>Preparation for the work, which shall include review of the design documentation for the execution (PZI) of the works, identification of any discrepancies, defects or deficiencies, and timely written notification to the designer of any identified anomalies. Preparation shall also include all coordination meetings, technical preparation for execution, preparation of erection and shop drawings, and resolution of conflicts that do not affect the operation of the system, such as local deviations of pipes due to obstructions, adjustments to height, direction or slope, provision of emptying, or venting. Changes shall be notified to the supervisor.</t>
  </si>
  <si>
    <t>The contractor of the hydrant system with fire extinguishers is obliged to implement the system in accordance with the Technical Construction Guideline TSG-1-001:2019 (Fire Safety in Buildings), the Regulations on Testing of Hydrant Networks, DIN 14461-1:2016 and the Regulations on the Selection and Installation of Fire Extinguishers.The contractor is obliged to install the hydrant system in accordance with the Technical Construction Guideline TSG-1-001:2019 (Fire Safety in Buildings), the Hydrant System Testing Regulation, DIN 14461-1:2016 and the Fire Extinguisher Selection and Installation Regulation.</t>
  </si>
  <si>
    <t>A pressure booster assembly with two frequency-controlled centrifugal pumps. The pump set shall be capable of delivering volumetric flows of at least 32 l/min at 6 bar and 140 l/min at 4 bar. One pump shall be operated and the other shall be provided for reserve.
Fits Grundfos Hydro Multi CRE 5-9.
Code: P 60.10</t>
  </si>
  <si>
    <t>Pump vibration compensator in the form of three flexible couplings (counted as one set) for VdS-certified grooved pipes with a pressure rating of at least PN16.
Corresponds to Victaulic Style 75.
Labels: VX 60.08; VX 60.11</t>
  </si>
  <si>
    <t>Suction basket with non-return flap of nominal diameter DN80. The suction basket shall be of stainless steel and the non-return flap of ductile cast iron. The item shall include fixing and sealing material.
Corresponds to Angled inlet bin with backflow preventer
valve.
Code: FO 60.01 + CV 60.02</t>
  </si>
  <si>
    <t>Stainless steel swirl arrestor for fitting to a DN80 nominal diameter pipe. The diameter of the swirl arrestor shall be at least Ø600 mm.
Code: FO 60.03</t>
  </si>
  <si>
    <t>Shutoff valve for use in water systems, with two grooved connections, normally open, pressure rating at least PN16 and with open/closed position control switch.
Corresponds to Victaulic Series 765.</t>
  </si>
  <si>
    <t>Check valve for use in water systems with a pressure rating of at least PN16 and with two grooved connections.
Fits Victaulic Series 717 or 717H.</t>
  </si>
  <si>
    <t xml:space="preserve">Automatic ventilation-vent valve with VdS, FM or UL certification, pressure rating at least PN16, with shut-off ball valve, discharge valve with hose connection, water vapour collector, mechanical locking against unauthorised use (lock), with independent automatic functions for venting air when filling the system, for supplying air when emptying the system, and for venting or supplying air during operation.
AGF PURGEnVENT + 7920AI products are suitable.
RV 60.99;
</t>
  </si>
  <si>
    <t>Manual vent valve with VdS, FM or UL certification, pressure rating at least PN16, mechanical lock against unauthorised use (lock).
Corresponds to AGF Manufacturing 7910MAV.
Codes: RV 62.11.99; RV 62.12.99; RV 62.21.99; RV 62.22.99; RV 62.23.99; RV 62.24.99; RV 62.25.99; RV 62.26.99; RV 62.27.99; RV 62.28.99; RV 62.29.99; RV 62.30.99; RV 62.31.99; RV 62.32.99</t>
  </si>
  <si>
    <t>Test-empty valve with VdS, FM or UL certification, K-factor K40, pressure rating at least PN16, threaded connections DN50, pressure gauge (0-16 bar) and pressure relief valve.
Fits AGF Manufacturing 1011 with T Kit + LockingKit or 2511 with T Kit + LockingKit.
Tags: TDV 62.04</t>
  </si>
  <si>
    <t>Stable fire protection coupling with blind coupling complying with DIN 14317:1985 or DIN 14311:1985. The nominal diameter of the coupling must be DN 50 (C).</t>
  </si>
  <si>
    <t>EURO hydrant complying with EN 671-1:2012 in the form of a sheet metal cabinet made of corrosion-protected decapitated sheet metal in red RAL3000, with hinged door and associated marking. The cabinet contains a 2" (DIN 14461-3:2020) brass connection valve with 2" stable coupling (DIN 86204:1993); a 2" (DIN 14461-5:2008) flexible spigot; a 30 metre rubber hose DN25 nominal diameter (EN 694:2014) wound on a reel (EN 671-1:2012); and a DN25/6mm nominal diameter handpiece (Euro EN 671).
They correspond to Gallus:</t>
  </si>
  <si>
    <t>1-C/K-30 combination cabinet dimensions (W × H × D) 840 × 1040 × 250 mm, for flush mounting and with right-hand connection;</t>
  </si>
  <si>
    <t>1-C/K-30 combination cabinet dimensions (W × H × D) 840 × 1040 × 250 mm, for flush mounting and with left-hand connection;</t>
  </si>
  <si>
    <t>1-C/K-30-LEF combination cabinet dimensions (W × H × D) 740 × 1090 × 250 mm, for flush mounting and with right-hand connection;</t>
  </si>
  <si>
    <t>1-C/K-30-LEF combination cabinet dimensions (W × H × D) 740 × 1090 × 250 mm, for flush mounting and with left-hand connection;</t>
  </si>
  <si>
    <t>1-C/K2-30 Combination cabinet dimensions (W × H × D) 840 × 1240 × 250 mm, for flush mounting and with right-hand connection;</t>
  </si>
  <si>
    <t>ABC dust extinguisher with at least 12 EG and complying with EN 3.
Corresponds to Fipis GEN S6.</t>
  </si>
  <si>
    <t>CO2 extinguisher with at least 5 kg extinguishing agent and complying with EN 3.
Corresponds to Gallus CO2-5kg.</t>
  </si>
  <si>
    <t>Fire extinguisher cabinet for ABC dust with 12EG. The cabinet shall be of metal and its dimensions shall not exceed 290 × 580 × 250 mm. The cabinet shall be push-button opening.
Corresponds to Gallus 24 00 01.</t>
  </si>
  <si>
    <t>12EG CO2 powder extinguisher cabinet. The cabinet shall be of metal and shall not exceed dimensions of 290 × 740 × 250 mm. The cabinet shall be push-button opening.
Corresponds to Gallus 24 00 03.</t>
  </si>
  <si>
    <t>Galvanised seamless carbon steel pipe (P235TR2) conforming to EN 10216-1:2014. The item includes, the manufacture of gutters, VdS certified rigid couplings for grooved pipes (corresponding Victaulic 009N, 108, 109 couplings), hanging of pipelines with prefabricated preinsulated hangers, complete with hanging profiles (corresponding Hilti products).The pipes, jointing gutters, couplings and hanging elements shall conform to VdS CEA 4001:2021. The pipes shall be galvanised in accordance with EN 10240:1997.</t>
  </si>
  <si>
    <t>Flange DN 50</t>
  </si>
  <si>
    <t>Stainless steel pipe (1.4404 / AISI 316L) complying with EN 10217-7:2021. Item includes TIG welding of the pipe), hanging of the pipelines with prefabricated preinsulated hangers, complete with hanging profiles (corresponding to Hilti or Sikla products).
*Note: Pipes outside the basin can also be connected with VdS-certified couplings for grooved pipes (corresponding to Victaulic 75).</t>
  </si>
  <si>
    <t>The price per metre of the pipe shall also include the pipe formers for welding joints with the pipes. The formers shall comply with EN 10253-4:2008.</t>
  </si>
  <si>
    <t>Elbow (3D) DN80 → → Ø88.9 mm × 3.0 mm</t>
  </si>
  <si>
    <t>Bourdon tube manometer suitable for use in water systems. The manometer shall have a measuring range of 0 bar to 16 bar with a maximum separation of 0,5 bar, a display window of ø100 mm, a pressure rating of at least PN16 and one of the VdS, FM or UL certifications.
Minimax "pressure gauge 16 bar - 2 pointers AR/ER" shall comply.
Code: PG 60.07; PG 60.13</t>
  </si>
  <si>
    <t>Serial resistive heating cable for protection against freezing of water in pipelines. The minimum cable length shall be 20 m. The cable shall provide at least 10 W/m. The power supply shall be 230 V AC.
Fits Danfoss DEVIpipeguard (B) + DEVIreg.
Code: IE 62.05.01 + TS 62.05.01; IE 62.05.02 + TS 62.05.02; IE 62.05.03 + TS 62.05.03; IE 62.05.04 + TS 62.05.04; IE 62.05.05 + TS 62.05.05; IE 62.05.05 + TS 62.05.05; IE 62.05.06 + TS 62.05.06; IE 62.05.07 + TS 62.05.07; IE 62.05.08 + TS 62.05.08; IE 62.05.09 + TS 62.05.09;</t>
  </si>
  <si>
    <t>A kit for a watertight passage through the concrete wall towards the swimming pool. The kit must guarantee a watertightness at a pressure of up to 10 metres water column or a watertightness class W2-B according to DIN 18535:2017. The pipe inlet and its installation shall be part of the architectural and construction inventory.
Corresponds to Hauff-technik HSD</t>
  </si>
  <si>
    <t>Review of the PZI documentation and the Fire Safety Plan in order to locate and inventory the fire sealing of pipe penetrations across fire compartment boundaries based on the PZI and the Fire Safety Plan.</t>
  </si>
  <si>
    <t>Supply of materials and execution of fire-resistant sealing of pipe penetrations across fire sector boundaries. Fire-resistant compound fillings with appropriate certification for fire protection of penetrations through the fire wall (between individual fire sectors) for the duration of the fire safety plan. Including certification and fixing of the puncture marking.
*Remark:
The provision shall include the enclosure of the hydrant cabinets, which shall be located in the prefabricated walls of the manholes, with fire-resistant linings.</t>
  </si>
  <si>
    <t>Flushing of cold water piping throughout the newly installed piping system, including the production of a report.</t>
  </si>
  <si>
    <t>Pressure test of the strength and sealing of the piping of the external part of the hydrant network, which is planned to be made of steel pipes. The test shall be carried out in accordance with SIST EN 805:2000 and Chapter 2.2 of the IZS Manual on Pressure Testing of Mechanical Installations. The item includes all the necessary material (plugs) and its disposal after the pressure test has been completed, and the production of a written report on the successful completion of the pressure test.</t>
  </si>
  <si>
    <t>Testing of hydrant pressures and flows by an authorised organisation, in accordance with the Rules on Testing of Hydrant Networks (Official Gazette of the Republic of Slovenia, No. 22/95 and 102/09), including the preparation of a written report on the results of the testing.</t>
  </si>
  <si>
    <t>Drawing up of hydrant network diagrams with operating instructions, enclosed in a protective frame with glass or plasticised, including fixing to the internal wall in the engine room of the building.</t>
  </si>
  <si>
    <t>The installation of a wet chemical kitchen fire-extinguishing system shall be carried out by a suitably qualified contractor in accordance with the instructions of the manufacturer of the system selected.</t>
  </si>
  <si>
    <t>Stable wet chemical extinguishing system to be installed in the hood above the two central heat blocks (2.7 m × 1.9 m and 0.8 m × 1.9 m) in the heat treatment room.
The system shall be constructed in accordance with EN 16282-7, UL300, NFPA 17A. It shall consist of propellant gas cylinders and extinguishing agent cylinders (both installed in two standard cabinets), piping, actuator, thermocouples, nozzles (19×), safety and control equipment, overhead mounted manual pull-type actuator and micro-voltage-free switches (2×) for triggering the fire signal to the building's fire control panel (interrupting the power supply to the thermal units).
Corresponds to Johnson Controls ANSUL R-102.
Note: Before implementation, it is mandatory to check the kitchen technology and to make final calculations of the extinguishing agent and piping routing.</t>
  </si>
  <si>
    <t>Alarm horn for installation in a food heat treatment room.
Corresponds to Pfannenber DS 10.
Code: HA 50.11</t>
  </si>
  <si>
    <t>Alarm flash for installation in a food heat treatment room.
Corresponds to Pfannenber PY X-S-05.
Code: AL 50.12, AL 50.21</t>
  </si>
  <si>
    <t>Technical documentation, leak test, staff training, surveyor review and certificate of adequacy for a stable wet chemical fire extinguishing system.</t>
  </si>
  <si>
    <t>Nameplates made up of a support and a fixing part and labelled according to the scheme for equipment and fittings including self-adhesive arrows to indicate the direction of flow and the type of media.</t>
  </si>
  <si>
    <t>Painting of the installations with a colour of the architect's choice (presumably RAL 7016).</t>
  </si>
  <si>
    <t>Review and issue of an inspection report on active fire protection by an approved institution.</t>
  </si>
  <si>
    <t>Preparation of erection and shop drawings for the installation of services during the construction of the building.</t>
  </si>
  <si>
    <t>Keeping the PZI documentation up to date with any changes that have occurred during the execution. The paper and electronic versions shall be handed over to the designer who will incorporate the changes into the electronic version and finally issue the Project Implementation Design (PID).</t>
  </si>
  <si>
    <t>Production of the operation and maintenance manuals for the NOC (2 × hard copy, 1 × electronic) and the proof of reliability of the DZO facility (2 × hard copy, 1 × electronic)</t>
  </si>
  <si>
    <t>Welding documentation (company certificate, incoming material inspection, welder's certificates, welding log, manual isometric diagrams, endoscopic inspection report of pipe installations). Inspection of welding works, comprising videoscopic inspection of welding works with report and preparation of release documentation and tests for the start of welding works. Videoscopic inspection may be carried out by a person qualified according to SIST EN ISO 9712:2022, and the final report shall be certified only by an independent inspection body. The works shall consist of 100% external visual inspection and 10% videoscopic inspection with report (inspection sites to be determined by the supervisor). In the case of a defect being found in more than one weld, the scope shall be increased to 100%, the difference of the inspection to be paid by the contractor of welding works.</t>
  </si>
  <si>
    <t>Installation qualification (IQ) in accordance with Good Engineering Practice (GEP) protocol. Item includes documentation and correction of original installation defects;</t>
  </si>
  <si>
    <t>Operational Qualification (OQ)) and documentation of performance measurements including parameter settings;</t>
  </si>
  <si>
    <t>Preparation of the handover documentation, which shall include: declarations, proof of the reliability of the facility, certificates and attestations for the materials and equipment installed, records of tests and measurements, operating and maintenance instructions and other handover documentation. It shall be submitted in two mapped copies and one electronic copy;</t>
  </si>
  <si>
    <t>SPRINKLER EXTINGUISHING SYSTEM</t>
  </si>
  <si>
    <t>HYDRANT NETWORK AND FIRE EXTINGUISHERS</t>
  </si>
  <si>
    <t>COOKING ELEMENT EXTINGUISHING SYSTEM</t>
  </si>
  <si>
    <t>COMMON ITEMS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</si>
  <si>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</si>
  <si>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</si>
  <si>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</si>
  <si>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</si>
  <si>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</si>
  <si>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</si>
  <si>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</si>
  <si>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</si>
  <si>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</si>
  <si>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</si>
  <si>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</si>
  <si>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</si>
  <si>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</si>
  <si>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</si>
  <si>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</si>
  <si>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</si>
  <si>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</si>
  <si>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</si>
  <si>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</si>
  <si>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</si>
  <si>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</si>
  <si>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</si>
  <si>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</si>
  <si>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</si>
  <si>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</si>
  <si>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</si>
  <si>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</si>
  <si>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</si>
  <si>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</si>
  <si>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</si>
  <si>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</si>
  <si>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</si>
  <si>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</si>
  <si>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</si>
  <si>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</si>
  <si>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</si>
  <si>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</si>
  <si>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</si>
  <si>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</si>
  <si>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</si>
  <si>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</si>
  <si>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</si>
  <si>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</si>
  <si>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</si>
  <si>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</si>
  <si>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</si>
  <si>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</si>
  <si>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</si>
  <si>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</si>
  <si>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</si>
  <si>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</si>
  <si>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</si>
  <si>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</si>
  <si>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</si>
  <si>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</si>
  <si>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</si>
  <si>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</si>
  <si>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</si>
  <si>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</si>
  <si>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</si>
  <si>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</si>
  <si>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</si>
  <si>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</si>
  <si>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</si>
  <si>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</si>
  <si>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</si>
  <si>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</si>
  <si>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</si>
  <si>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</si>
  <si>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</si>
  <si>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Fire-fighting systems and hydrant network</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</si>
  <si>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</si>
  <si>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</si>
  <si>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</si>
  <si>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</si>
  <si>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</si>
  <si>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</si>
  <si>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</si>
  <si>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</si>
  <si>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</si>
  <si>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</si>
  <si>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</si>
  <si>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</si>
  <si>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</si>
  <si>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</si>
  <si>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</si>
  <si>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</si>
  <si>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</si>
  <si>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</si>
  <si>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</si>
  <si>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</si>
  <si>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</si>
  <si>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</si>
  <si>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</si>
  <si>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</si>
  <si>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</si>
  <si>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</si>
  <si>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MECHANICAL WORKS IN MATERIAL</t>
  </si>
  <si>
    <t>TOTAL MECHANICAL WORKS</t>
  </si>
  <si>
    <t>COST SUMMARY OF 
MECHANICAL WORKS</t>
  </si>
  <si>
    <t>4/5 Fire extinguishing systems and Hydrant Network</t>
  </si>
  <si>
    <t xml:space="preserve">STAVBA FAKULTETE/FACULTY BUILDING
</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</si>
  <si>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</si>
  <si>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</si>
  <si>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JULFS--6S0502P</t>
  </si>
  <si>
    <t>4 NAČRT S PODROČJA STROJNIŠTVA/ DOC. IN THE FIELD OF MECHANICAL ENGINEERING</t>
  </si>
  <si>
    <t>PR. POPIS STROJNIH DEL/BOQ OF MECH. WORKS
4/5 Sistemi za gašenje požara in hidr. omrežje/Fire ext. systems and Hydrant Network</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</si>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</sst>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_-* #,##0\ _S_I_T_-;\-* #,##0\ _S_I_T_-;_-* &quot;-&quot;??\ _S_I_T_-;_-@_-"/>
    <numFmt numFmtId="166" formatCode="0.0"/>
    <numFmt numFmtId="167" formatCode="#,##0.0"/>
  </numFmts>
  <fonts count="56"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vertAlign val="superscript"/>
      <sz val="9"/>
      <name val="Arial CE"/>
      <charset val="238"/>
    </font>
    <font>
      <sz val="12"/>
      <name val="Courier"/>
      <family val="1"/>
      <charset val="238"/>
    </font>
    <font>
      <sz val="9"/>
      <color rgb="FFFF0000"/>
      <name val="Arial CE"/>
      <charset val="238"/>
    </font>
    <font>
      <vertAlign val="subscript"/>
      <sz val="9"/>
      <name val="Arial CE"/>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10"/>
      <color theme="1"/>
      <name val="Trebuchet MS"/>
      <family val="2"/>
      <charset val="238"/>
    </font>
    <font>
      <b/>
      <sz val="10"/>
      <color theme="1"/>
      <name val="Trebuchet MS"/>
      <family val="2"/>
      <charset val="238"/>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7">
    <xf numFmtId="0" fontId="0" fillId="0" borderId="0"/>
    <xf numFmtId="0" fontId="3"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5" fillId="0" borderId="0"/>
    <xf numFmtId="0" fontId="3" fillId="0" borderId="0"/>
    <xf numFmtId="0" fontId="3" fillId="0" borderId="0"/>
    <xf numFmtId="0" fontId="18" fillId="0" borderId="0" applyFill="0" applyBorder="0"/>
  </cellStyleXfs>
  <cellXfs count="264">
    <xf numFmtId="0" fontId="0" fillId="0" borderId="0" xfId="0"/>
    <xf numFmtId="0" fontId="29" fillId="0" borderId="1" xfId="14" applyFont="1" applyFill="1" applyBorder="1" applyAlignment="1" applyProtection="1">
      <alignment horizontal="left" vertical="top" wrapText="1"/>
    </xf>
    <xf numFmtId="0" fontId="17" fillId="0" borderId="1" xfId="16" quotePrefix="1" applyNumberFormat="1" applyFont="1" applyFill="1" applyBorder="1" applyAlignment="1" applyProtection="1">
      <alignment horizontal="left" vertical="top" wrapText="1"/>
    </xf>
    <xf numFmtId="0" fontId="17" fillId="0" borderId="34" xfId="16" quotePrefix="1" applyNumberFormat="1" applyFont="1" applyFill="1" applyBorder="1" applyAlignment="1" applyProtection="1">
      <alignment vertical="top" wrapText="1"/>
    </xf>
    <xf numFmtId="164" fontId="22" fillId="4" borderId="2" xfId="0" applyNumberFormat="1" applyFont="1" applyFill="1" applyBorder="1" applyProtection="1">
      <protection locked="0"/>
    </xf>
    <xf numFmtId="0" fontId="38" fillId="0" borderId="0" xfId="19" applyFont="1" applyAlignment="1">
      <alignment horizontal="left" vertical="center" wrapText="1"/>
    </xf>
    <xf numFmtId="0" fontId="38" fillId="0" borderId="0" xfId="19" applyFont="1" applyAlignment="1">
      <alignment horizontal="center" vertical="center" wrapText="1"/>
    </xf>
    <xf numFmtId="0" fontId="38" fillId="0" borderId="0" xfId="19" applyFont="1" applyAlignment="1">
      <alignment vertical="center" wrapText="1"/>
    </xf>
    <xf numFmtId="0" fontId="39" fillId="0" borderId="11" xfId="19" applyFont="1" applyBorder="1" applyAlignment="1">
      <alignment vertical="center" wrapText="1"/>
    </xf>
    <xf numFmtId="0" fontId="39" fillId="0" borderId="12" xfId="19" applyFont="1" applyBorder="1" applyAlignment="1">
      <alignment horizontal="right" vertical="center" wrapText="1"/>
    </xf>
    <xf numFmtId="0" fontId="39" fillId="0" borderId="14" xfId="19" applyFont="1" applyBorder="1" applyAlignment="1">
      <alignment vertical="center" wrapText="1"/>
    </xf>
    <xf numFmtId="0" fontId="39" fillId="0" borderId="1" xfId="19" applyFont="1" applyBorder="1" applyAlignment="1">
      <alignment horizontal="right" vertical="center" wrapText="1"/>
    </xf>
    <xf numFmtId="14" fontId="39" fillId="0" borderId="1" xfId="19" applyNumberFormat="1" applyFont="1" applyBorder="1" applyAlignment="1">
      <alignment horizontal="left" vertical="center" wrapText="1"/>
    </xf>
    <xf numFmtId="0" fontId="38" fillId="0" borderId="16" xfId="19" applyFont="1" applyBorder="1" applyAlignment="1">
      <alignment horizontal="left" vertical="center" wrapText="1"/>
    </xf>
    <xf numFmtId="0" fontId="38" fillId="0" borderId="17" xfId="19" applyFont="1" applyBorder="1" applyAlignment="1">
      <alignment horizontal="left" vertical="center" wrapText="1"/>
    </xf>
    <xf numFmtId="0" fontId="38" fillId="0" borderId="24" xfId="19" applyFont="1" applyBorder="1" applyAlignment="1">
      <alignment horizontal="center" vertical="center" wrapText="1"/>
    </xf>
    <xf numFmtId="0" fontId="38" fillId="0" borderId="27" xfId="19" applyFont="1" applyBorder="1" applyAlignment="1">
      <alignment horizontal="center" vertical="center" wrapText="1"/>
    </xf>
    <xf numFmtId="0" fontId="38" fillId="0" borderId="14" xfId="19" applyFont="1" applyBorder="1" applyAlignment="1">
      <alignment horizontal="left" vertical="center" wrapText="1"/>
    </xf>
    <xf numFmtId="0" fontId="39" fillId="0" borderId="15" xfId="19" applyFont="1" applyBorder="1" applyAlignment="1">
      <alignment horizontal="right" vertical="center" wrapText="1"/>
    </xf>
    <xf numFmtId="0" fontId="38" fillId="0" borderId="30" xfId="19" applyFont="1" applyBorder="1" applyAlignment="1">
      <alignment vertical="center" wrapText="1"/>
    </xf>
    <xf numFmtId="0" fontId="38" fillId="0" borderId="4" xfId="19" applyFont="1" applyBorder="1" applyAlignment="1">
      <alignment vertical="center" wrapText="1"/>
    </xf>
    <xf numFmtId="0" fontId="43" fillId="0" borderId="6" xfId="19" applyFont="1" applyBorder="1" applyAlignment="1">
      <alignment horizontal="right" vertical="center" wrapText="1"/>
    </xf>
    <xf numFmtId="0" fontId="39" fillId="0" borderId="18" xfId="19" applyFont="1" applyBorder="1" applyAlignment="1">
      <alignment horizontal="right" vertical="center" wrapText="1"/>
    </xf>
    <xf numFmtId="49" fontId="43" fillId="0" borderId="6" xfId="19" applyNumberFormat="1" applyFont="1" applyBorder="1" applyAlignment="1">
      <alignment horizontal="right" vertical="center" wrapText="1"/>
    </xf>
    <xf numFmtId="0" fontId="38" fillId="0" borderId="4" xfId="19" applyFont="1" applyBorder="1" applyAlignment="1">
      <alignment horizontal="left" vertical="center" wrapText="1"/>
    </xf>
    <xf numFmtId="0" fontId="38" fillId="0" borderId="4" xfId="19" applyFont="1" applyBorder="1" applyAlignment="1">
      <alignment vertical="top" wrapText="1"/>
    </xf>
    <xf numFmtId="49" fontId="43" fillId="0" borderId="6" xfId="19" applyNumberFormat="1" applyFont="1" applyBorder="1" applyAlignment="1">
      <alignment horizontal="right" wrapText="1"/>
    </xf>
    <xf numFmtId="0" fontId="38" fillId="0" borderId="0" xfId="19" applyFont="1" applyFill="1" applyAlignment="1">
      <alignment horizontal="left" vertical="center" wrapText="1"/>
    </xf>
    <xf numFmtId="0" fontId="38" fillId="0" borderId="0" xfId="19" applyFont="1" applyFill="1" applyAlignment="1">
      <alignment vertical="center" wrapText="1"/>
    </xf>
    <xf numFmtId="0" fontId="51" fillId="0" borderId="0" xfId="19" applyFont="1" applyFill="1" applyAlignment="1">
      <alignment horizontal="center" vertical="center" wrapText="1"/>
    </xf>
    <xf numFmtId="0" fontId="52" fillId="0" borderId="0" xfId="19" applyFont="1" applyFill="1" applyAlignment="1">
      <alignment horizontal="center" vertical="center" wrapText="1"/>
    </xf>
    <xf numFmtId="0" fontId="53" fillId="0" borderId="0" xfId="19" applyFont="1" applyAlignment="1">
      <alignment vertical="center" wrapText="1"/>
    </xf>
    <xf numFmtId="0" fontId="38" fillId="0" borderId="0" xfId="19" applyFont="1" applyFill="1" applyAlignment="1">
      <alignment horizontal="center" vertical="center" wrapText="1"/>
    </xf>
    <xf numFmtId="0" fontId="51" fillId="0" borderId="0" xfId="19"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19"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19" applyFont="1" applyFill="1" applyAlignment="1">
      <alignment horizontal="left" vertical="center"/>
    </xf>
    <xf numFmtId="0" fontId="28" fillId="0" borderId="0" xfId="19" applyFont="1" applyFill="1" applyAlignment="1">
      <alignment horizontal="center" vertical="center"/>
    </xf>
    <xf numFmtId="0" fontId="18" fillId="0" borderId="0" xfId="19" applyFill="1" applyAlignment="1">
      <alignment horizontal="center" vertical="center"/>
    </xf>
    <xf numFmtId="0" fontId="18" fillId="0" borderId="0" xfId="19" applyFill="1" applyAlignment="1">
      <alignment vertical="center"/>
    </xf>
    <xf numFmtId="0" fontId="26" fillId="0" borderId="0" xfId="19" applyFont="1" applyFill="1" applyAlignment="1">
      <alignment horizontal="left" vertical="center"/>
    </xf>
    <xf numFmtId="0" fontId="26" fillId="0" borderId="1" xfId="19" applyFont="1" applyFill="1" applyBorder="1" applyAlignment="1">
      <alignment horizontal="left" vertical="top" wrapText="1"/>
    </xf>
    <xf numFmtId="0" fontId="28" fillId="0" borderId="1" xfId="19" applyFont="1" applyFill="1" applyBorder="1" applyAlignment="1">
      <alignment horizontal="left" vertical="top" wrapText="1"/>
    </xf>
    <xf numFmtId="0" fontId="20" fillId="0" borderId="0" xfId="19" applyFont="1" applyFill="1" applyAlignment="1">
      <alignment horizontal="center" vertical="center"/>
    </xf>
    <xf numFmtId="0" fontId="28" fillId="0" borderId="0" xfId="19" applyFont="1" applyFill="1" applyAlignment="1">
      <alignment horizontal="left" vertical="top" wrapText="1"/>
    </xf>
    <xf numFmtId="0" fontId="19" fillId="0" borderId="0" xfId="19" applyFont="1" applyFill="1" applyAlignment="1">
      <alignment horizontal="center" vertical="center"/>
    </xf>
    <xf numFmtId="0" fontId="28" fillId="0" borderId="0" xfId="19" applyFont="1" applyFill="1" applyBorder="1" applyAlignment="1">
      <alignment horizontal="left" vertical="top" wrapText="1"/>
    </xf>
    <xf numFmtId="164" fontId="22" fillId="0" borderId="0" xfId="0" applyNumberFormat="1" applyFont="1" applyAlignment="1">
      <alignment vertical="center"/>
    </xf>
    <xf numFmtId="49" fontId="23" fillId="0" borderId="1" xfId="2" applyNumberFormat="1" applyFont="1" applyBorder="1" applyAlignment="1">
      <alignment horizontal="left" vertical="top"/>
    </xf>
    <xf numFmtId="0" fontId="23" fillId="0" borderId="1" xfId="2" applyFont="1" applyBorder="1" applyAlignment="1">
      <alignment horizontal="justify" vertical="top"/>
    </xf>
    <xf numFmtId="0" fontId="22" fillId="0" borderId="0" xfId="0" applyFont="1"/>
    <xf numFmtId="49" fontId="17" fillId="0" borderId="1" xfId="0" applyNumberFormat="1" applyFont="1" applyBorder="1" applyAlignment="1">
      <alignment horizontal="left" vertical="top"/>
    </xf>
    <xf numFmtId="0" fontId="17" fillId="0" borderId="1" xfId="9" applyFont="1" applyBorder="1" applyAlignment="1">
      <alignment horizontal="justify" vertical="top" wrapText="1"/>
    </xf>
    <xf numFmtId="49" fontId="17" fillId="0" borderId="1" xfId="0" applyNumberFormat="1" applyFont="1" applyBorder="1" applyAlignment="1">
      <alignment horizontal="left" vertical="top" wrapText="1"/>
    </xf>
    <xf numFmtId="0" fontId="17" fillId="0" borderId="1" xfId="2" applyFont="1" applyBorder="1" applyAlignment="1">
      <alignment horizontal="justify" vertical="top" wrapText="1"/>
    </xf>
    <xf numFmtId="0" fontId="17" fillId="0" borderId="1" xfId="2" applyFont="1" applyBorder="1" applyAlignment="1">
      <alignment horizontal="left" vertical="top" wrapText="1" readingOrder="1"/>
    </xf>
    <xf numFmtId="0" fontId="17" fillId="0" borderId="1" xfId="3" applyFont="1" applyBorder="1" applyAlignment="1">
      <alignment horizontal="left" vertical="top" wrapText="1" readingOrder="1"/>
    </xf>
    <xf numFmtId="0" fontId="17" fillId="0" borderId="1" xfId="3" quotePrefix="1" applyFont="1" applyBorder="1" applyAlignment="1">
      <alignment horizontal="left" vertical="top" wrapText="1" readingOrder="1"/>
    </xf>
    <xf numFmtId="0" fontId="17" fillId="0" borderId="1" xfId="2" applyFont="1" applyBorder="1" applyAlignment="1">
      <alignment horizontal="justify" vertical="top"/>
    </xf>
    <xf numFmtId="0" fontId="17" fillId="0" borderId="1" xfId="4"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1" xfId="2" applyFont="1" applyBorder="1" applyAlignment="1">
      <alignment horizontal="left" vertical="top"/>
    </xf>
    <xf numFmtId="0" fontId="15" fillId="0" borderId="0" xfId="15" applyFont="1" applyAlignment="1">
      <alignment vertical="center"/>
    </xf>
    <xf numFmtId="0" fontId="3" fillId="0" borderId="0" xfId="15" applyAlignment="1">
      <alignment vertical="center"/>
    </xf>
    <xf numFmtId="0" fontId="3" fillId="0" borderId="0" xfId="0" applyFont="1"/>
    <xf numFmtId="0" fontId="30" fillId="0" borderId="0" xfId="15" applyFont="1" applyAlignment="1">
      <alignment vertical="center"/>
    </xf>
    <xf numFmtId="0" fontId="22" fillId="0" borderId="0" xfId="15" applyFont="1" applyAlignment="1">
      <alignment vertical="center"/>
    </xf>
    <xf numFmtId="0" fontId="22" fillId="0" borderId="0" xfId="0" applyFont="1" applyAlignment="1">
      <alignment vertical="center"/>
    </xf>
    <xf numFmtId="0" fontId="17" fillId="0" borderId="1" xfId="24" quotePrefix="1" applyFont="1" applyBorder="1" applyAlignment="1">
      <alignment horizontal="left" vertical="top" wrapText="1"/>
    </xf>
    <xf numFmtId="0" fontId="32" fillId="0" borderId="0" xfId="15"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1" xfId="24" applyFont="1" applyBorder="1" applyAlignment="1">
      <alignment horizontal="left" vertical="top" wrapText="1"/>
    </xf>
    <xf numFmtId="0" fontId="17" fillId="0" borderId="1" xfId="2" quotePrefix="1" applyFont="1" applyBorder="1" applyAlignment="1">
      <alignment horizontal="justify" vertical="top" wrapText="1"/>
    </xf>
    <xf numFmtId="0" fontId="17" fillId="0" borderId="1" xfId="24"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34" xfId="24" applyFont="1" applyBorder="1" applyAlignment="1">
      <alignment vertical="top" wrapText="1"/>
    </xf>
    <xf numFmtId="0" fontId="30" fillId="0" borderId="0" xfId="0" applyFont="1" applyAlignment="1">
      <alignment vertical="center"/>
    </xf>
    <xf numFmtId="0" fontId="17" fillId="0" borderId="35" xfId="24" applyFont="1" applyBorder="1" applyAlignment="1">
      <alignment vertical="top" wrapText="1"/>
    </xf>
    <xf numFmtId="49" fontId="17" fillId="0" borderId="0" xfId="0" applyNumberFormat="1" applyFont="1" applyAlignment="1">
      <alignment horizontal="right" vertical="center" wrapText="1"/>
    </xf>
    <xf numFmtId="0" fontId="11" fillId="0" borderId="0" xfId="0" applyFont="1" applyAlignment="1">
      <alignment horizontal="justify"/>
    </xf>
    <xf numFmtId="0" fontId="11" fillId="0" borderId="0" xfId="25" applyFont="1" applyAlignment="1">
      <alignment horizontal="center" vertical="center" wrapText="1"/>
    </xf>
    <xf numFmtId="49" fontId="11" fillId="0" borderId="0" xfId="0" applyNumberFormat="1" applyFont="1" applyAlignment="1">
      <alignment horizontal="center" vertical="center"/>
    </xf>
    <xf numFmtId="0" fontId="0" fillId="0" borderId="0" xfId="0" applyAlignment="1">
      <alignment horizontal="justify"/>
    </xf>
    <xf numFmtId="0" fontId="21" fillId="0" borderId="0" xfId="25" applyFont="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justify"/>
    </xf>
    <xf numFmtId="0" fontId="1" fillId="0" borderId="0" xfId="25"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22" fillId="0" borderId="0" xfId="0" applyFont="1" applyAlignment="1">
      <alignment horizontal="justify" vertical="center"/>
    </xf>
    <xf numFmtId="0" fontId="21" fillId="0" borderId="7" xfId="0" applyFont="1" applyBorder="1" applyAlignment="1">
      <alignment horizontal="left" vertical="center"/>
    </xf>
    <xf numFmtId="0" fontId="22" fillId="0" borderId="8" xfId="0" applyFont="1" applyBorder="1" applyAlignment="1">
      <alignment horizontal="left" vertical="center"/>
    </xf>
    <xf numFmtId="2" fontId="22" fillId="0" borderId="8" xfId="0" applyNumberFormat="1" applyFont="1" applyBorder="1" applyAlignment="1">
      <alignment horizontal="right" vertical="center"/>
    </xf>
    <xf numFmtId="0" fontId="22" fillId="0" borderId="3" xfId="0" applyFont="1" applyBorder="1" applyAlignment="1">
      <alignment vertical="center"/>
    </xf>
    <xf numFmtId="2" fontId="22" fillId="0" borderId="3" xfId="0" applyNumberFormat="1" applyFont="1" applyBorder="1" applyAlignment="1">
      <alignment horizontal="right" vertical="center"/>
    </xf>
    <xf numFmtId="0" fontId="22" fillId="5" borderId="0" xfId="0" applyFont="1" applyFill="1" applyAlignment="1">
      <alignment vertical="center"/>
    </xf>
    <xf numFmtId="2" fontId="21" fillId="0" borderId="0" xfId="0" applyNumberFormat="1" applyFont="1" applyAlignment="1">
      <alignment horizontal="right" vertical="center"/>
    </xf>
    <xf numFmtId="2" fontId="22" fillId="0" borderId="0" xfId="0" applyNumberFormat="1" applyFont="1" applyAlignment="1">
      <alignment horizontal="right" vertical="center"/>
    </xf>
    <xf numFmtId="9" fontId="21" fillId="0" borderId="3" xfId="0" applyNumberFormat="1" applyFont="1" applyBorder="1" applyAlignment="1">
      <alignment horizontal="left" vertical="center"/>
    </xf>
    <xf numFmtId="0" fontId="21" fillId="0" borderId="3" xfId="0" applyFont="1" applyBorder="1" applyAlignment="1">
      <alignment horizontal="left" vertical="center"/>
    </xf>
    <xf numFmtId="0" fontId="21" fillId="5" borderId="3" xfId="0" applyFont="1" applyFill="1" applyBorder="1" applyAlignment="1">
      <alignment horizontal="left" vertical="center"/>
    </xf>
    <xf numFmtId="2" fontId="21" fillId="0" borderId="3" xfId="0" applyNumberFormat="1" applyFont="1" applyBorder="1" applyAlignment="1">
      <alignment horizontal="right" vertical="center"/>
    </xf>
    <xf numFmtId="0" fontId="21" fillId="0" borderId="0" xfId="0" applyFont="1"/>
    <xf numFmtId="0" fontId="22" fillId="5" borderId="0" xfId="0" applyFont="1" applyFill="1" applyAlignment="1">
      <alignment horizontal="left" vertical="center"/>
    </xf>
    <xf numFmtId="49" fontId="1" fillId="0" borderId="6" xfId="0" applyNumberFormat="1" applyFont="1" applyBorder="1" applyAlignment="1">
      <alignment horizontal="left" vertical="center"/>
    </xf>
    <xf numFmtId="0" fontId="1" fillId="0" borderId="6" xfId="0" applyFont="1" applyBorder="1" applyAlignment="1">
      <alignment horizontal="left" vertical="center"/>
    </xf>
    <xf numFmtId="0" fontId="1" fillId="5" borderId="6" xfId="0" applyFont="1" applyFill="1" applyBorder="1" applyAlignment="1">
      <alignment horizontal="left" vertical="center"/>
    </xf>
    <xf numFmtId="2" fontId="1" fillId="0" borderId="6" xfId="0" applyNumberFormat="1" applyFont="1" applyBorder="1" applyAlignment="1">
      <alignment horizontal="right" vertical="center"/>
    </xf>
    <xf numFmtId="0" fontId="22" fillId="0" borderId="0" xfId="0" applyFont="1" applyAlignment="1">
      <alignment horizontal="justify"/>
    </xf>
    <xf numFmtId="0" fontId="21" fillId="0" borderId="0" xfId="0" applyFont="1" applyAlignment="1">
      <alignment horizontal="left"/>
    </xf>
    <xf numFmtId="49" fontId="22" fillId="0" borderId="0" xfId="0" applyNumberFormat="1" applyFont="1" applyAlignment="1">
      <alignment vertical="center"/>
    </xf>
    <xf numFmtId="0" fontId="22" fillId="0" borderId="0" xfId="0" applyFont="1" applyAlignment="1">
      <alignment horizontal="center" vertical="center"/>
    </xf>
    <xf numFmtId="4" fontId="22" fillId="0" borderId="0" xfId="0" applyNumberFormat="1" applyFont="1" applyAlignment="1">
      <alignment vertical="center"/>
    </xf>
    <xf numFmtId="49" fontId="21" fillId="0" borderId="0" xfId="0" applyNumberFormat="1" applyFont="1" applyAlignment="1">
      <alignment vertical="center"/>
    </xf>
    <xf numFmtId="0" fontId="21" fillId="0" borderId="0" xfId="0" applyFont="1" applyAlignment="1">
      <alignment horizontal="justify" vertical="center"/>
    </xf>
    <xf numFmtId="49" fontId="21" fillId="0" borderId="0" xfId="5" applyNumberFormat="1" applyFont="1" applyAlignment="1">
      <alignment vertical="center"/>
    </xf>
    <xf numFmtId="0" fontId="22" fillId="0" borderId="0" xfId="5" applyFont="1" applyAlignment="1">
      <alignment horizontal="center" vertical="center"/>
    </xf>
    <xf numFmtId="166" fontId="22" fillId="0" borderId="0" xfId="5" applyNumberFormat="1" applyFont="1" applyAlignment="1">
      <alignment horizontal="right" vertical="center"/>
    </xf>
    <xf numFmtId="164" fontId="22" fillId="0" borderId="0" xfId="5" applyNumberFormat="1" applyFont="1" applyAlignment="1">
      <alignment horizontal="right" vertical="center"/>
    </xf>
    <xf numFmtId="4" fontId="17" fillId="0" borderId="0" xfId="11" applyNumberFormat="1" applyFont="1"/>
    <xf numFmtId="49" fontId="22" fillId="0" borderId="0" xfId="5" applyNumberFormat="1" applyFont="1" applyAlignment="1">
      <alignment vertical="center"/>
    </xf>
    <xf numFmtId="0" fontId="22" fillId="0" borderId="0" xfId="5" applyFont="1" applyAlignment="1">
      <alignment horizontal="left" vertical="top"/>
    </xf>
    <xf numFmtId="4" fontId="22" fillId="0" borderId="0" xfId="5" applyNumberFormat="1" applyFont="1" applyAlignment="1">
      <alignment horizontal="right" vertical="center"/>
    </xf>
    <xf numFmtId="9" fontId="22" fillId="0" borderId="0" xfId="0" applyNumberFormat="1" applyFont="1" applyAlignment="1">
      <alignment horizontal="left" vertical="center"/>
    </xf>
    <xf numFmtId="0" fontId="25" fillId="0" borderId="0" xfId="0"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1" xfId="5" applyNumberFormat="1" applyFont="1" applyBorder="1" applyAlignment="1">
      <alignment horizontal="left" vertical="top"/>
    </xf>
    <xf numFmtId="0" fontId="21" fillId="0" borderId="9" xfId="5" applyFont="1" applyBorder="1" applyAlignment="1">
      <alignment horizontal="left" vertical="top" wrapText="1"/>
    </xf>
    <xf numFmtId="0" fontId="21" fillId="0" borderId="1" xfId="5" applyFont="1" applyBorder="1" applyAlignment="1">
      <alignment horizontal="center" vertical="top"/>
    </xf>
    <xf numFmtId="166" fontId="21" fillId="0" borderId="1" xfId="5" applyNumberFormat="1" applyFont="1" applyBorder="1" applyAlignment="1">
      <alignment horizontal="center" vertical="top"/>
    </xf>
    <xf numFmtId="164" fontId="21" fillId="0" borderId="1" xfId="5" applyNumberFormat="1" applyFont="1" applyBorder="1" applyAlignment="1">
      <alignment horizontal="center" vertical="top"/>
    </xf>
    <xf numFmtId="4" fontId="21" fillId="0" borderId="1" xfId="5" applyNumberFormat="1" applyFont="1" applyBorder="1" applyAlignment="1">
      <alignment horizontal="center" vertical="top"/>
    </xf>
    <xf numFmtId="49" fontId="22" fillId="0" borderId="36" xfId="0" applyNumberFormat="1" applyFont="1" applyBorder="1" applyAlignment="1">
      <alignment vertical="top"/>
    </xf>
    <xf numFmtId="0" fontId="22" fillId="0" borderId="36" xfId="0" applyFont="1" applyBorder="1" applyAlignment="1">
      <alignment horizontal="left" wrapText="1"/>
    </xf>
    <xf numFmtId="0" fontId="22" fillId="5" borderId="36" xfId="0" applyFont="1" applyFill="1" applyBorder="1" applyAlignment="1">
      <alignment horizontal="left" wrapText="1"/>
    </xf>
    <xf numFmtId="0" fontId="22" fillId="0" borderId="36" xfId="0" applyFont="1" applyBorder="1" applyAlignment="1">
      <alignment horizontal="center"/>
    </xf>
    <xf numFmtId="3" fontId="22" fillId="0" borderId="36" xfId="0" applyNumberFormat="1" applyFont="1" applyBorder="1"/>
    <xf numFmtId="164" fontId="22" fillId="0" borderId="36" xfId="0" applyNumberFormat="1" applyFont="1" applyBorder="1"/>
    <xf numFmtId="4" fontId="22" fillId="0" borderId="36" xfId="0" applyNumberFormat="1" applyFont="1" applyBorder="1"/>
    <xf numFmtId="49" fontId="21" fillId="0" borderId="2" xfId="0" applyNumberFormat="1" applyFont="1" applyBorder="1" applyAlignment="1">
      <alignment vertical="top"/>
    </xf>
    <xf numFmtId="0" fontId="21" fillId="0" borderId="2" xfId="0" applyFont="1" applyBorder="1" applyAlignment="1">
      <alignment horizontal="left" vertical="top"/>
    </xf>
    <xf numFmtId="0" fontId="1" fillId="0" borderId="0" xfId="0" applyFont="1"/>
    <xf numFmtId="49" fontId="21" fillId="0" borderId="2" xfId="0" applyNumberFormat="1" applyFont="1" applyBorder="1" applyAlignment="1">
      <alignment horizontal="left" vertical="top"/>
    </xf>
    <xf numFmtId="0" fontId="22" fillId="0" borderId="2" xfId="0" applyFont="1" applyBorder="1" applyAlignment="1">
      <alignment horizontal="left" vertical="top" wrapText="1"/>
    </xf>
    <xf numFmtId="0" fontId="22" fillId="5" borderId="2" xfId="0" applyFont="1" applyFill="1" applyBorder="1" applyAlignment="1">
      <alignment horizontal="left" vertical="top" wrapText="1"/>
    </xf>
    <xf numFmtId="0" fontId="22" fillId="0" borderId="2" xfId="0" applyFont="1" applyBorder="1" applyAlignment="1">
      <alignment horizontal="center"/>
    </xf>
    <xf numFmtId="3" fontId="22" fillId="0" borderId="2" xfId="0" applyNumberFormat="1" applyFont="1" applyBorder="1"/>
    <xf numFmtId="164" fontId="22" fillId="0" borderId="2" xfId="0" applyNumberFormat="1" applyFont="1" applyBorder="1"/>
    <xf numFmtId="4" fontId="22" fillId="0" borderId="2" xfId="0" applyNumberFormat="1" applyFont="1" applyBorder="1"/>
    <xf numFmtId="0" fontId="22" fillId="0" borderId="2" xfId="0" applyFont="1" applyBorder="1" applyAlignment="1">
      <alignment horizontal="justify" vertical="center" wrapText="1"/>
    </xf>
    <xf numFmtId="0" fontId="22" fillId="5" borderId="2" xfId="0" applyFont="1" applyFill="1" applyBorder="1" applyAlignment="1">
      <alignment horizontal="justify" vertical="center" wrapText="1"/>
    </xf>
    <xf numFmtId="49" fontId="21" fillId="0" borderId="2" xfId="5" applyNumberFormat="1" applyFont="1" applyBorder="1" applyAlignment="1">
      <alignment horizontal="left" vertical="top"/>
    </xf>
    <xf numFmtId="0" fontId="22" fillId="0" borderId="2" xfId="0" applyFont="1" applyBorder="1" applyAlignment="1">
      <alignment horizontal="left" vertical="top"/>
    </xf>
    <xf numFmtId="0" fontId="22" fillId="0" borderId="2" xfId="0" applyFont="1" applyBorder="1" applyAlignment="1">
      <alignment horizontal="justify" vertical="top" wrapText="1"/>
    </xf>
    <xf numFmtId="0" fontId="22" fillId="5" borderId="2" xfId="0" applyFont="1" applyFill="1" applyBorder="1" applyAlignment="1">
      <alignment horizontal="justify" vertical="top" wrapText="1"/>
    </xf>
    <xf numFmtId="49" fontId="22" fillId="0" borderId="2" xfId="0" applyNumberFormat="1" applyFont="1" applyBorder="1" applyAlignment="1">
      <alignment horizontal="left" vertical="top"/>
    </xf>
    <xf numFmtId="167" fontId="22" fillId="0" borderId="2" xfId="0" applyNumberFormat="1" applyFont="1" applyBorder="1"/>
    <xf numFmtId="1" fontId="22" fillId="0" borderId="2" xfId="0" applyNumberFormat="1" applyFont="1" applyBorder="1" applyAlignment="1">
      <alignment horizontal="left" vertical="top"/>
    </xf>
    <xf numFmtId="0" fontId="22" fillId="0" borderId="2" xfId="23" applyFont="1" applyBorder="1" applyAlignment="1">
      <alignment horizontal="justify" vertical="top" wrapText="1"/>
    </xf>
    <xf numFmtId="0" fontId="22" fillId="5" borderId="2" xfId="23" applyFont="1" applyFill="1" applyBorder="1" applyAlignment="1">
      <alignment horizontal="justify" vertical="top" wrapText="1"/>
    </xf>
    <xf numFmtId="0" fontId="0" fillId="3" borderId="0" xfId="0" applyFill="1"/>
    <xf numFmtId="49" fontId="22" fillId="0" borderId="38" xfId="0" applyNumberFormat="1" applyFont="1" applyBorder="1" applyAlignment="1">
      <alignment vertical="top"/>
    </xf>
    <xf numFmtId="0" fontId="22" fillId="0" borderId="2" xfId="0" applyFont="1" applyBorder="1" applyAlignment="1">
      <alignment horizontal="justify"/>
    </xf>
    <xf numFmtId="0" fontId="22" fillId="5" borderId="2" xfId="0" applyFont="1" applyFill="1" applyBorder="1" applyAlignment="1">
      <alignment horizontal="justify"/>
    </xf>
    <xf numFmtId="49" fontId="22" fillId="0" borderId="37" xfId="0" applyNumberFormat="1" applyFont="1" applyBorder="1" applyAlignment="1">
      <alignment horizontal="left" vertical="top"/>
    </xf>
    <xf numFmtId="0" fontId="22" fillId="0" borderId="37" xfId="0" applyFont="1" applyBorder="1" applyAlignment="1">
      <alignment horizontal="left" vertical="top" wrapText="1"/>
    </xf>
    <xf numFmtId="0" fontId="22" fillId="5" borderId="37" xfId="0" applyFont="1" applyFill="1" applyBorder="1" applyAlignment="1">
      <alignment horizontal="left" vertical="top" wrapText="1"/>
    </xf>
    <xf numFmtId="0" fontId="22" fillId="0" borderId="37" xfId="0" applyFont="1" applyBorder="1" applyAlignment="1">
      <alignment horizontal="center"/>
    </xf>
    <xf numFmtId="3" fontId="22" fillId="0" borderId="37" xfId="0" applyNumberFormat="1" applyFont="1" applyBorder="1"/>
    <xf numFmtId="164" fontId="22" fillId="0" borderId="37" xfId="0" applyNumberFormat="1" applyFont="1" applyBorder="1"/>
    <xf numFmtId="4" fontId="22" fillId="0" borderId="37" xfId="0" applyNumberFormat="1" applyFont="1" applyBorder="1"/>
    <xf numFmtId="0" fontId="21" fillId="0" borderId="1" xfId="5" applyFont="1" applyBorder="1" applyAlignment="1">
      <alignment horizontal="left" vertical="top" wrapText="1"/>
    </xf>
    <xf numFmtId="4" fontId="21" fillId="0" borderId="1" xfId="5" applyNumberFormat="1" applyFont="1" applyBorder="1" applyAlignment="1">
      <alignment horizontal="right" vertical="top"/>
    </xf>
    <xf numFmtId="49" fontId="22" fillId="0" borderId="0" xfId="0" applyNumberFormat="1" applyFont="1" applyAlignment="1">
      <alignment vertical="top"/>
    </xf>
    <xf numFmtId="0" fontId="22" fillId="0" borderId="2" xfId="0" applyFont="1" applyBorder="1"/>
    <xf numFmtId="0" fontId="22" fillId="5" borderId="2" xfId="0" applyFont="1" applyFill="1" applyBorder="1"/>
    <xf numFmtId="0" fontId="0" fillId="2" borderId="0" xfId="0" applyFill="1"/>
    <xf numFmtId="167" fontId="22" fillId="0" borderId="37" xfId="0" applyNumberFormat="1" applyFont="1" applyBorder="1"/>
    <xf numFmtId="0" fontId="21" fillId="0" borderId="0" xfId="0" applyFont="1" applyAlignment="1">
      <alignment horizontal="center"/>
    </xf>
    <xf numFmtId="49" fontId="21" fillId="0" borderId="34" xfId="5" applyNumberFormat="1" applyFont="1" applyBorder="1" applyAlignment="1">
      <alignment horizontal="left" vertical="top"/>
    </xf>
    <xf numFmtId="0" fontId="21" fillId="0" borderId="39" xfId="5" applyFont="1" applyBorder="1" applyAlignment="1">
      <alignment horizontal="left" vertical="top" wrapText="1"/>
    </xf>
    <xf numFmtId="0" fontId="21" fillId="0" borderId="34" xfId="5" applyFont="1" applyBorder="1" applyAlignment="1">
      <alignment horizontal="center" vertical="top"/>
    </xf>
    <xf numFmtId="166" fontId="21" fillId="0" borderId="34" xfId="5" applyNumberFormat="1" applyFont="1" applyBorder="1" applyAlignment="1">
      <alignment horizontal="center" vertical="top"/>
    </xf>
    <xf numFmtId="164" fontId="21" fillId="0" borderId="34" xfId="5" applyNumberFormat="1" applyFont="1" applyBorder="1" applyAlignment="1">
      <alignment horizontal="center" vertical="top"/>
    </xf>
    <xf numFmtId="4" fontId="21" fillId="0" borderId="34" xfId="5" applyNumberFormat="1" applyFont="1" applyBorder="1" applyAlignment="1">
      <alignment horizontal="center" vertical="top"/>
    </xf>
    <xf numFmtId="49" fontId="21" fillId="0" borderId="12" xfId="5" applyNumberFormat="1" applyFont="1" applyBorder="1" applyAlignment="1">
      <alignment horizontal="left" vertical="top"/>
    </xf>
    <xf numFmtId="0" fontId="21" fillId="0" borderId="40" xfId="5" applyFont="1" applyBorder="1" applyAlignment="1">
      <alignment horizontal="left" vertical="top" wrapText="1"/>
    </xf>
    <xf numFmtId="4" fontId="21" fillId="0" borderId="12" xfId="5" applyNumberFormat="1" applyFont="1" applyBorder="1" applyAlignment="1">
      <alignment horizontal="right" vertical="top"/>
    </xf>
    <xf numFmtId="0" fontId="54" fillId="0" borderId="0" xfId="0" applyFont="1" applyAlignment="1">
      <alignment vertical="top" wrapText="1"/>
    </xf>
    <xf numFmtId="0" fontId="38" fillId="0" borderId="22" xfId="19" applyFont="1" applyBorder="1" applyAlignment="1">
      <alignment horizontal="left" vertical="top" wrapText="1"/>
    </xf>
    <xf numFmtId="0" fontId="0" fillId="0" borderId="7" xfId="0" applyBorder="1" applyAlignment="1">
      <alignment horizontal="left" vertical="top" wrapText="1"/>
    </xf>
    <xf numFmtId="0" fontId="41" fillId="0" borderId="7" xfId="19" applyFont="1" applyBorder="1" applyAlignment="1">
      <alignment horizontal="left" vertical="top" wrapText="1" indent="1"/>
    </xf>
    <xf numFmtId="0" fontId="41" fillId="0" borderId="23" xfId="19" applyFont="1" applyBorder="1" applyAlignment="1">
      <alignment horizontal="left" vertical="top" wrapText="1" indent="1"/>
    </xf>
    <xf numFmtId="0" fontId="43" fillId="0" borderId="22" xfId="19" applyFont="1" applyBorder="1" applyAlignment="1">
      <alignment horizontal="center" vertical="top" wrapText="1"/>
    </xf>
    <xf numFmtId="0" fontId="44" fillId="0" borderId="7" xfId="0" applyFont="1" applyBorder="1" applyAlignment="1">
      <alignment horizontal="center" vertical="top" wrapText="1"/>
    </xf>
    <xf numFmtId="0" fontId="44" fillId="0" borderId="23" xfId="0" applyFont="1" applyBorder="1" applyAlignment="1">
      <alignment horizontal="center" vertical="top" wrapText="1"/>
    </xf>
    <xf numFmtId="0" fontId="39" fillId="0" borderId="12" xfId="19" applyFont="1" applyBorder="1" applyAlignment="1">
      <alignment horizontal="left" vertical="center" wrapText="1"/>
    </xf>
    <xf numFmtId="0" fontId="6" fillId="0" borderId="12" xfId="0" applyFont="1" applyBorder="1" applyAlignment="1">
      <alignment horizontal="left" vertical="center" wrapText="1"/>
    </xf>
    <xf numFmtId="0" fontId="39" fillId="0" borderId="12" xfId="19" applyFont="1" applyBorder="1" applyAlignment="1">
      <alignment vertical="center" wrapText="1"/>
    </xf>
    <xf numFmtId="0" fontId="6" fillId="0" borderId="13" xfId="0" applyFont="1" applyBorder="1" applyAlignment="1">
      <alignment vertical="center" wrapText="1"/>
    </xf>
    <xf numFmtId="0" fontId="39" fillId="0" borderId="1" xfId="19" applyFont="1" applyBorder="1" applyAlignment="1">
      <alignment horizontal="left" vertical="center" wrapText="1"/>
    </xf>
    <xf numFmtId="0" fontId="6" fillId="0" borderId="1" xfId="0" applyFont="1" applyBorder="1" applyAlignment="1">
      <alignment horizontal="left" vertical="center" wrapText="1"/>
    </xf>
    <xf numFmtId="0" fontId="39" fillId="0" borderId="1" xfId="19" applyFont="1" applyBorder="1" applyAlignment="1">
      <alignment vertical="center" wrapText="1"/>
    </xf>
    <xf numFmtId="0" fontId="6" fillId="0" borderId="15" xfId="0" applyFont="1" applyBorder="1" applyAlignment="1">
      <alignment vertical="center" wrapText="1"/>
    </xf>
    <xf numFmtId="0" fontId="38" fillId="0" borderId="17" xfId="19" applyFont="1" applyBorder="1" applyAlignment="1">
      <alignment horizontal="left" vertical="center" wrapText="1"/>
    </xf>
    <xf numFmtId="0" fontId="0" fillId="0" borderId="17" xfId="0" applyBorder="1" applyAlignment="1">
      <alignment vertical="center" wrapText="1"/>
    </xf>
    <xf numFmtId="0" fontId="38" fillId="0" borderId="17" xfId="19" applyFont="1" applyBorder="1" applyAlignment="1">
      <alignment vertical="center" wrapText="1"/>
    </xf>
    <xf numFmtId="0" fontId="0" fillId="0" borderId="18" xfId="0" applyBorder="1" applyAlignment="1">
      <alignment vertical="center" wrapText="1"/>
    </xf>
    <xf numFmtId="0" fontId="38" fillId="0" borderId="19" xfId="19" applyFont="1" applyBorder="1" applyAlignment="1">
      <alignment horizontal="left" vertical="center" wrapText="1"/>
    </xf>
    <xf numFmtId="0" fontId="40" fillId="0" borderId="20" xfId="0" applyFont="1" applyBorder="1" applyAlignment="1">
      <alignment horizontal="left" vertical="center" wrapText="1"/>
    </xf>
    <xf numFmtId="0" fontId="0" fillId="0" borderId="20" xfId="0" applyBorder="1" applyAlignment="1">
      <alignment vertical="center" wrapText="1"/>
    </xf>
    <xf numFmtId="0" fontId="0" fillId="0" borderId="21" xfId="0" applyBorder="1" applyAlignment="1">
      <alignment vertical="center" wrapText="1"/>
    </xf>
    <xf numFmtId="0" fontId="38" fillId="0" borderId="19" xfId="19" applyFont="1" applyBorder="1" applyAlignment="1">
      <alignment vertical="center" wrapText="1"/>
    </xf>
    <xf numFmtId="0" fontId="0" fillId="0" borderId="20" xfId="0" applyBorder="1" applyAlignment="1">
      <alignment horizontal="left" vertical="center" wrapText="1"/>
    </xf>
    <xf numFmtId="0" fontId="45" fillId="0" borderId="7" xfId="19" applyFont="1" applyBorder="1" applyAlignment="1">
      <alignment horizontal="left" vertical="top" wrapText="1" indent="1"/>
    </xf>
    <xf numFmtId="0" fontId="45" fillId="0" borderId="23" xfId="19" applyFont="1" applyBorder="1" applyAlignment="1">
      <alignment horizontal="left" vertical="top" wrapText="1" indent="1"/>
    </xf>
    <xf numFmtId="0" fontId="43" fillId="0" borderId="22" xfId="26" applyFont="1" applyBorder="1" applyAlignment="1">
      <alignment horizontal="center" vertical="top" wrapText="1"/>
    </xf>
    <xf numFmtId="0" fontId="44" fillId="0" borderId="7" xfId="25" applyFont="1" applyBorder="1" applyAlignment="1">
      <alignment horizontal="center" vertical="top" wrapText="1"/>
    </xf>
    <xf numFmtId="0" fontId="44" fillId="0" borderId="23" xfId="25" applyFont="1" applyBorder="1" applyAlignment="1">
      <alignment horizontal="center" vertical="top" wrapText="1"/>
    </xf>
    <xf numFmtId="0" fontId="46" fillId="0" borderId="7" xfId="19" applyFont="1" applyBorder="1" applyAlignment="1">
      <alignment horizontal="left" vertical="top" wrapText="1" indent="1"/>
    </xf>
    <xf numFmtId="0" fontId="46" fillId="0" borderId="23" xfId="19" applyFont="1" applyBorder="1" applyAlignment="1">
      <alignment horizontal="left" vertical="top" wrapText="1" indent="1"/>
    </xf>
    <xf numFmtId="0" fontId="39" fillId="0" borderId="31" xfId="19" applyFont="1" applyBorder="1" applyAlignment="1">
      <alignment horizontal="left" vertical="center" wrapText="1"/>
    </xf>
    <xf numFmtId="0" fontId="6" fillId="0" borderId="32" xfId="0" applyFont="1" applyBorder="1" applyAlignment="1">
      <alignment vertical="center" wrapText="1"/>
    </xf>
    <xf numFmtId="0" fontId="6" fillId="0" borderId="33" xfId="0" applyFont="1" applyBorder="1" applyAlignment="1">
      <alignment vertical="center" wrapText="1"/>
    </xf>
    <xf numFmtId="0" fontId="49" fillId="0" borderId="5" xfId="19" quotePrefix="1" applyFont="1" applyBorder="1" applyAlignment="1">
      <alignment vertical="center" wrapText="1"/>
    </xf>
    <xf numFmtId="0" fontId="0" fillId="0" borderId="6" xfId="0" applyBorder="1" applyAlignment="1">
      <alignment vertical="center" wrapText="1"/>
    </xf>
    <xf numFmtId="49" fontId="43" fillId="0" borderId="5" xfId="19" quotePrefix="1" applyNumberFormat="1" applyFont="1" applyBorder="1" applyAlignment="1">
      <alignment horizontal="right" wrapText="1"/>
    </xf>
    <xf numFmtId="49" fontId="44" fillId="0" borderId="6" xfId="0" applyNumberFormat="1" applyFont="1" applyBorder="1" applyAlignment="1">
      <alignment horizontal="right" wrapText="1"/>
    </xf>
    <xf numFmtId="0" fontId="50" fillId="0" borderId="5" xfId="19"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38" fillId="0" borderId="25" xfId="19" applyFont="1" applyBorder="1" applyAlignment="1">
      <alignment horizontal="left" vertical="center" wrapText="1"/>
    </xf>
    <xf numFmtId="0" fontId="0" fillId="0" borderId="8" xfId="0" applyBorder="1" applyAlignment="1">
      <alignment horizontal="left" vertical="center" wrapText="1"/>
    </xf>
    <xf numFmtId="0" fontId="0" fillId="0" borderId="26" xfId="0" applyBorder="1" applyAlignment="1">
      <alignment horizontal="left" vertical="center" wrapText="1"/>
    </xf>
    <xf numFmtId="0" fontId="38" fillId="0" borderId="19" xfId="19" applyFont="1" applyBorder="1" applyAlignment="1">
      <alignment vertical="top" wrapText="1"/>
    </xf>
    <xf numFmtId="0" fontId="0" fillId="0" borderId="20" xfId="0" applyBorder="1" applyAlignment="1">
      <alignment vertical="top" wrapText="1"/>
    </xf>
    <xf numFmtId="0" fontId="0" fillId="0" borderId="20" xfId="0" applyBorder="1" applyAlignment="1">
      <alignment wrapText="1"/>
    </xf>
    <xf numFmtId="0" fontId="0" fillId="0" borderId="21" xfId="0" applyBorder="1" applyAlignment="1">
      <alignment wrapText="1"/>
    </xf>
    <xf numFmtId="0" fontId="39" fillId="0" borderId="9" xfId="19" applyFont="1" applyBorder="1" applyAlignment="1">
      <alignment horizontal="left" vertical="center" wrapText="1"/>
    </xf>
    <xf numFmtId="0" fontId="6" fillId="0" borderId="3" xfId="0" applyFont="1" applyBorder="1" applyAlignment="1">
      <alignment vertical="center" wrapText="1"/>
    </xf>
    <xf numFmtId="0" fontId="6" fillId="0" borderId="10" xfId="0" applyFont="1" applyBorder="1" applyAlignment="1">
      <alignment vertical="center" wrapText="1"/>
    </xf>
    <xf numFmtId="0" fontId="43" fillId="0" borderId="28" xfId="19" applyFont="1" applyBorder="1" applyAlignment="1">
      <alignment horizontal="center" vertical="top" wrapText="1"/>
    </xf>
    <xf numFmtId="0" fontId="44" fillId="0" borderId="0" xfId="0" applyFont="1" applyAlignment="1">
      <alignment horizontal="center" vertical="top" wrapText="1"/>
    </xf>
    <xf numFmtId="0" fontId="44" fillId="0" borderId="29" xfId="0" applyFont="1" applyBorder="1" applyAlignment="1">
      <alignment horizontal="center" vertical="top" wrapText="1"/>
    </xf>
    <xf numFmtId="0" fontId="44" fillId="0" borderId="22" xfId="0" applyFont="1" applyBorder="1" applyAlignment="1">
      <alignment horizontal="center" vertical="top" wrapText="1"/>
    </xf>
    <xf numFmtId="0" fontId="47" fillId="0" borderId="5" xfId="19" applyFont="1" applyBorder="1" applyAlignment="1">
      <alignment vertical="center"/>
    </xf>
    <xf numFmtId="0" fontId="48" fillId="0" borderId="6" xfId="0" applyFont="1" applyBorder="1" applyAlignment="1">
      <alignment vertical="center"/>
    </xf>
  </cellXfs>
  <cellStyles count="27">
    <cellStyle name="Hiperpovezava" xfId="14" builtinId="8"/>
    <cellStyle name="Navadno" xfId="0" builtinId="0"/>
    <cellStyle name="Navadno 12 3" xfId="25" xr:uid="{2C185E92-848B-4BAB-831B-B65D268EE399}"/>
    <cellStyle name="Navadno 15 2" xfId="24" xr:uid="{94A5ED05-A637-42B1-A7E2-D963FE9F7774}"/>
    <cellStyle name="Navadno 2" xfId="1" xr:uid="{00000000-0005-0000-0000-000001000000}"/>
    <cellStyle name="Navadno 2 2" xfId="4" xr:uid="{DF6DA41A-67E9-4BEA-8644-C8F28694ED42}"/>
    <cellStyle name="Navadno 2 2 3" xfId="15" xr:uid="{E67D45A1-3A4D-4935-8154-D62480627DAC}"/>
    <cellStyle name="Navadno 2 3" xfId="8" xr:uid="{63FC94C5-9CC6-49D8-B530-D27C28D9C9BE}"/>
    <cellStyle name="Navadno 2 4" xfId="22" xr:uid="{8476C392-9DC8-4265-BE30-73EE4601EB79}"/>
    <cellStyle name="Navadno 25" xfId="11" xr:uid="{3D957BEC-0F6C-4A75-AAC1-2B169AD55690}"/>
    <cellStyle name="Navadno 3" xfId="7" xr:uid="{F443300B-4D24-4492-864A-3C0CC4ED9C28}"/>
    <cellStyle name="Navadno 3 2" xfId="21" xr:uid="{33642AF0-4CD0-4572-8160-A8C079B218AA}"/>
    <cellStyle name="Navadno 4" xfId="5" xr:uid="{BD5223C7-719F-4FF3-B810-AF83A6FF424F}"/>
    <cellStyle name="Navadno 4 2" xfId="18" xr:uid="{5BE1B0C3-4C5A-4F15-B0BE-802752AE31F5}"/>
    <cellStyle name="Navadno 5" xfId="6" xr:uid="{F360CB71-F855-491B-8C37-FF0600690561}"/>
    <cellStyle name="Navadno 6" xfId="10" xr:uid="{7551DEE6-9953-4567-8222-D0FC427D3719}"/>
    <cellStyle name="Navadno 6 2" xfId="20" xr:uid="{BA53E516-CD1F-486D-AF42-6EE218EF7E1F}"/>
    <cellStyle name="Navadno 7" xfId="17" xr:uid="{0473F8B8-BAE9-408A-A6D4-B492BB294725}"/>
    <cellStyle name="Navadno 8" xfId="19" xr:uid="{3AD1B8D2-B4D2-4795-BC50-3E9CB279E26B}"/>
    <cellStyle name="Navadno 8 3" xfId="26" xr:uid="{9E2F540D-2A2C-48AB-8FAF-E2459E6497B0}"/>
    <cellStyle name="Navadno_PA-KOTL2 2 2" xfId="23" xr:uid="{44F83E6F-7007-40D1-AF07-88B1C6127CAB}"/>
    <cellStyle name="Navadno_R4MBRELEJNAHIŠICA110" xfId="2" xr:uid="{00000000-0005-0000-0000-000006000000}"/>
    <cellStyle name="Navadno_R4MBRELEJNAHIŠICA110 2" xfId="9" xr:uid="{813D19D4-7797-45CE-83B9-299AB83AE140}"/>
    <cellStyle name="Navadno_TEMTRANSFORMATORJA" xfId="3" xr:uid="{51A8CE47-F838-48F2-A0B4-DCE9D0D0FF40}"/>
    <cellStyle name="Normal_Sheet1" xfId="13" xr:uid="{6EFAC88A-AB7A-4C40-B584-22B39494560B}"/>
    <cellStyle name="Odstotek 2" xfId="12" xr:uid="{B922AE55-E8A2-4099-A4FD-E54B3C832923}"/>
    <cellStyle name="Vejica 2 2 2" xfId="16"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50AB213A-015F-4D29-8EE6-942E569DDEDA}"/>
            </a:ext>
          </a:extLst>
        </xdr:cNvPr>
        <xdr:cNvSpPr txBox="1"/>
      </xdr:nvSpPr>
      <xdr:spPr>
        <a:xfrm>
          <a:off x="113347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299ABB0F-1774-451F-99CB-C9CCF61382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980815"/>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A8808507-D10F-4559-B826-DF3B2883F81C}"/>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B7DC7F8-D439-913C-0136-A448D56D60B8}"/>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D48CC520-2991-F36B-86F1-2DC612832D41}"/>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C92A4519-1D79-FE59-202C-ADD7F066223D}"/>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F73F1181-0D72-022E-515E-03C28ED663CB}"/>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279B29EA-2CA0-1E4D-93C3-AA60F803A745}"/>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3C51912-5E14-4918-8D39-EE300F8767CD}"/>
            </a:ext>
          </a:extLst>
        </xdr:cNvPr>
        <xdr:cNvSpPr txBox="1"/>
      </xdr:nvSpPr>
      <xdr:spPr>
        <a:xfrm>
          <a:off x="981732" y="7902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19707</xdr:colOff>
      <xdr:row>14</xdr:row>
      <xdr:rowOff>197069</xdr:rowOff>
    </xdr:from>
    <xdr:ext cx="184731" cy="264560"/>
    <xdr:sp macro="" textlink="">
      <xdr:nvSpPr>
        <xdr:cNvPr id="11" name="PoljeZBesedilom 10">
          <a:extLst>
            <a:ext uri="{FF2B5EF4-FFF2-40B4-BE49-F238E27FC236}">
              <a16:creationId xmlns:a16="http://schemas.microsoft.com/office/drawing/2014/main" id="{5161B58A-47AF-4B0D-8DA9-45F24FFACF3B}"/>
            </a:ext>
          </a:extLst>
        </xdr:cNvPr>
        <xdr:cNvSpPr txBox="1"/>
      </xdr:nvSpPr>
      <xdr:spPr>
        <a:xfrm>
          <a:off x="983093" y="79204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A78126CD-B05F-453F-AABA-300EF60FF9B6}"/>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21F1DDF-4DC6-4BD0-976B-23720486F7B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20713D2-261B-4A5D-808A-02235322C61D}"/>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1229052-4197-4F7A-87B6-4CC4912ADF09}">
  <we:reference id="wa200009404" version="1.0.0.8" store="sl-SI" storeType="OMEX"/>
  <we:alternateReferences>
    <we:reference id="wa200009404" version="1.0.0.8" store="wa200009404" storeType="OMEX"/>
  </we:alternateReferences>
  <we:properties>
    <we:property name="claude.fileId" value="&quot;1edf7f31-c4c0-4900-bb6e-e9a9e7772cd5&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0E912-B72B-46C3-BF0D-147E6D8D1151}">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05" t="s">
        <v>776</v>
      </c>
    </row>
    <row r="2" spans="1:11" ht="16.05" customHeight="1" x14ac:dyDescent="0.35">
      <c r="B2" s="8"/>
      <c r="C2" s="213"/>
      <c r="D2" s="214"/>
      <c r="E2" s="214"/>
      <c r="F2" s="214"/>
      <c r="G2" s="214"/>
      <c r="H2" s="214"/>
      <c r="I2" s="9"/>
      <c r="J2" s="215"/>
      <c r="K2" s="216"/>
    </row>
    <row r="3" spans="1:11" ht="16.05" customHeight="1" x14ac:dyDescent="0.35">
      <c r="B3" s="10"/>
      <c r="C3" s="217"/>
      <c r="D3" s="218"/>
      <c r="E3" s="218"/>
      <c r="F3" s="218"/>
      <c r="G3" s="218"/>
      <c r="H3" s="218"/>
      <c r="I3" s="11"/>
      <c r="J3" s="219"/>
      <c r="K3" s="220"/>
    </row>
    <row r="4" spans="1:11" ht="16.05" customHeight="1" x14ac:dyDescent="0.35">
      <c r="B4" s="10" t="s">
        <v>188</v>
      </c>
      <c r="C4" s="217" t="s">
        <v>188</v>
      </c>
      <c r="D4" s="218"/>
      <c r="E4" s="218"/>
      <c r="F4" s="218"/>
      <c r="G4" s="218"/>
      <c r="H4" s="218"/>
      <c r="I4" s="12" t="s">
        <v>188</v>
      </c>
      <c r="J4" s="219"/>
      <c r="K4" s="220"/>
    </row>
    <row r="5" spans="1:11" ht="16.05" customHeight="1" thickBot="1" x14ac:dyDescent="0.4">
      <c r="B5" s="13" t="s">
        <v>745</v>
      </c>
      <c r="C5" s="221" t="s">
        <v>746</v>
      </c>
      <c r="D5" s="222"/>
      <c r="E5" s="222"/>
      <c r="F5" s="222"/>
      <c r="G5" s="222"/>
      <c r="H5" s="222"/>
      <c r="I5" s="14" t="s">
        <v>747</v>
      </c>
      <c r="J5" s="223" t="s">
        <v>748</v>
      </c>
      <c r="K5" s="224"/>
    </row>
    <row r="6" spans="1:11" ht="10.25" customHeight="1" x14ac:dyDescent="0.35">
      <c r="B6" s="225" t="s">
        <v>781</v>
      </c>
      <c r="C6" s="226"/>
      <c r="D6" s="227"/>
      <c r="E6" s="227"/>
      <c r="F6" s="228"/>
      <c r="G6" s="229" t="s">
        <v>782</v>
      </c>
      <c r="H6" s="227"/>
      <c r="I6" s="227"/>
      <c r="J6" s="227"/>
      <c r="K6" s="228"/>
    </row>
    <row r="7" spans="1:11" ht="34.049999999999997" customHeight="1" thickBot="1" x14ac:dyDescent="0.4">
      <c r="B7" s="206"/>
      <c r="C7" s="207"/>
      <c r="D7" s="208" t="s">
        <v>189</v>
      </c>
      <c r="E7" s="208"/>
      <c r="F7" s="209"/>
      <c r="G7" s="210" t="s">
        <v>766</v>
      </c>
      <c r="H7" s="211"/>
      <c r="I7" s="211"/>
      <c r="J7" s="211"/>
      <c r="K7" s="212"/>
    </row>
    <row r="8" spans="1:11" ht="10.25" customHeight="1" x14ac:dyDescent="0.35">
      <c r="B8" s="225" t="s">
        <v>749</v>
      </c>
      <c r="C8" s="230"/>
      <c r="D8" s="227"/>
      <c r="E8" s="227"/>
      <c r="F8" s="228"/>
      <c r="G8" s="229" t="s">
        <v>750</v>
      </c>
      <c r="H8" s="227"/>
      <c r="I8" s="227"/>
      <c r="J8" s="227"/>
      <c r="K8" s="228"/>
    </row>
    <row r="9" spans="1:11" ht="34.049999999999997" customHeight="1" thickBot="1" x14ac:dyDescent="0.4">
      <c r="B9" s="206"/>
      <c r="C9" s="207"/>
      <c r="D9" s="231" t="s">
        <v>190</v>
      </c>
      <c r="E9" s="231"/>
      <c r="F9" s="232"/>
      <c r="G9" s="233" t="s">
        <v>775</v>
      </c>
      <c r="H9" s="234"/>
      <c r="I9" s="234"/>
      <c r="J9" s="234"/>
      <c r="K9" s="235"/>
    </row>
    <row r="10" spans="1:11" ht="10.25" customHeight="1" x14ac:dyDescent="0.35">
      <c r="B10" s="225" t="s">
        <v>749</v>
      </c>
      <c r="C10" s="230"/>
      <c r="D10" s="227"/>
      <c r="E10" s="227"/>
      <c r="F10" s="228"/>
      <c r="G10" s="229" t="s">
        <v>751</v>
      </c>
      <c r="H10" s="227"/>
      <c r="I10" s="227"/>
      <c r="J10" s="227"/>
      <c r="K10" s="228"/>
    </row>
    <row r="11" spans="1:11" ht="34.049999999999997" customHeight="1" thickBot="1" x14ac:dyDescent="0.4">
      <c r="B11" s="206"/>
      <c r="C11" s="207"/>
      <c r="D11" s="236"/>
      <c r="E11" s="236"/>
      <c r="F11" s="237"/>
      <c r="G11" s="233" t="s">
        <v>779</v>
      </c>
      <c r="H11" s="234"/>
      <c r="I11" s="234"/>
      <c r="J11" s="234"/>
      <c r="K11" s="235"/>
    </row>
    <row r="12" spans="1:11" ht="14.1" customHeight="1" x14ac:dyDescent="0.35">
      <c r="B12" s="15"/>
      <c r="C12" s="248" t="s">
        <v>752</v>
      </c>
      <c r="D12" s="249"/>
      <c r="E12" s="250"/>
      <c r="F12" s="16" t="s">
        <v>763</v>
      </c>
      <c r="G12" s="251" t="s">
        <v>753</v>
      </c>
      <c r="H12" s="252"/>
      <c r="I12" s="253"/>
      <c r="J12" s="253"/>
      <c r="K12" s="254"/>
    </row>
    <row r="13" spans="1:11" ht="24" customHeight="1" x14ac:dyDescent="0.35">
      <c r="B13" s="17" t="s">
        <v>754</v>
      </c>
      <c r="C13" s="255" t="s">
        <v>191</v>
      </c>
      <c r="D13" s="256"/>
      <c r="E13" s="257"/>
      <c r="F13" s="18" t="s">
        <v>192</v>
      </c>
      <c r="G13" s="258" t="s">
        <v>780</v>
      </c>
      <c r="H13" s="259"/>
      <c r="I13" s="259"/>
      <c r="J13" s="259"/>
      <c r="K13" s="260"/>
    </row>
    <row r="14" spans="1:11" ht="24" customHeight="1" thickBot="1" x14ac:dyDescent="0.4">
      <c r="B14" s="17" t="s">
        <v>755</v>
      </c>
      <c r="C14" s="255" t="s">
        <v>195</v>
      </c>
      <c r="D14" s="256"/>
      <c r="E14" s="257"/>
      <c r="F14" s="18" t="s">
        <v>72</v>
      </c>
      <c r="G14" s="261"/>
      <c r="H14" s="211"/>
      <c r="I14" s="211"/>
      <c r="J14" s="211"/>
      <c r="K14" s="212"/>
    </row>
    <row r="15" spans="1:11" ht="24" customHeight="1" thickBot="1" x14ac:dyDescent="0.4">
      <c r="B15" s="17" t="s">
        <v>755</v>
      </c>
      <c r="C15" s="255"/>
      <c r="D15" s="256"/>
      <c r="E15" s="257"/>
      <c r="F15" s="18"/>
      <c r="G15" s="19" t="s">
        <v>756</v>
      </c>
      <c r="H15" s="262" t="s">
        <v>193</v>
      </c>
      <c r="I15" s="263"/>
      <c r="J15" s="20" t="s">
        <v>764</v>
      </c>
      <c r="K15" s="21" t="s">
        <v>281</v>
      </c>
    </row>
    <row r="16" spans="1:11" ht="24" customHeight="1" thickBot="1" x14ac:dyDescent="0.4">
      <c r="B16" s="13" t="s">
        <v>757</v>
      </c>
      <c r="C16" s="238" t="s">
        <v>195</v>
      </c>
      <c r="D16" s="239"/>
      <c r="E16" s="240"/>
      <c r="F16" s="22" t="s">
        <v>72</v>
      </c>
      <c r="G16" s="19" t="s">
        <v>758</v>
      </c>
      <c r="H16" s="241" t="s">
        <v>194</v>
      </c>
      <c r="I16" s="242"/>
      <c r="J16" s="20" t="s">
        <v>759</v>
      </c>
      <c r="K16" s="23" t="s">
        <v>280</v>
      </c>
    </row>
    <row r="17" spans="2:11" ht="24" customHeight="1" thickBot="1" x14ac:dyDescent="0.5">
      <c r="B17" s="24" t="s">
        <v>760</v>
      </c>
      <c r="C17" s="243" t="s">
        <v>777</v>
      </c>
      <c r="D17" s="244"/>
      <c r="E17" s="25" t="s">
        <v>761</v>
      </c>
      <c r="F17" s="26" t="s">
        <v>188</v>
      </c>
      <c r="G17" s="19" t="s">
        <v>762</v>
      </c>
      <c r="H17" s="245" t="s">
        <v>778</v>
      </c>
      <c r="I17" s="246"/>
      <c r="J17" s="246"/>
      <c r="K17" s="247"/>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47rnTJi88qyWgKvr5vQTDw3DM+HtYY4BFThZO4rAtEIv1NSWJtwobRAk/kxsBEHzJ1GxOVmEcGoFnGaFmx8dDQ==" saltValue="VECL6+yVfniJDSYwbPhmgA=="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4" ht="13.15" x14ac:dyDescent="0.35">
      <c r="A1" s="34" t="s">
        <v>8</v>
      </c>
      <c r="B1" s="35" t="s">
        <v>9</v>
      </c>
      <c r="C1" s="35" t="s">
        <v>736</v>
      </c>
      <c r="D1" s="36"/>
    </row>
    <row r="2" spans="1:4" x14ac:dyDescent="0.35">
      <c r="A2" s="34"/>
      <c r="B2" s="38"/>
      <c r="C2" s="38"/>
      <c r="D2" s="39"/>
    </row>
    <row r="3" spans="1:4" ht="13.15" x14ac:dyDescent="0.35">
      <c r="A3" s="34" t="s">
        <v>11</v>
      </c>
      <c r="B3" s="35" t="s">
        <v>257</v>
      </c>
      <c r="C3" s="35" t="s">
        <v>737</v>
      </c>
      <c r="D3" s="36"/>
    </row>
    <row r="4" spans="1:4" ht="13.15" x14ac:dyDescent="0.35">
      <c r="A4" s="34" t="s">
        <v>10</v>
      </c>
      <c r="B4" s="35" t="s">
        <v>67</v>
      </c>
      <c r="C4" s="35" t="s">
        <v>738</v>
      </c>
      <c r="D4" s="36"/>
    </row>
    <row r="5" spans="1:4" x14ac:dyDescent="0.35">
      <c r="B5" s="41"/>
      <c r="C5" s="41"/>
    </row>
    <row r="6" spans="1:4" s="43" customFormat="1" x14ac:dyDescent="0.35">
      <c r="A6" s="40"/>
      <c r="B6" s="41"/>
      <c r="C6" s="41"/>
      <c r="D6" s="42"/>
    </row>
    <row r="7" spans="1:4" s="43" customFormat="1" x14ac:dyDescent="0.35">
      <c r="A7" s="44" t="s">
        <v>41</v>
      </c>
      <c r="C7" s="41"/>
      <c r="D7" s="42"/>
    </row>
    <row r="8" spans="1:4" s="43" customFormat="1" x14ac:dyDescent="0.35">
      <c r="A8" s="40"/>
      <c r="B8" s="41"/>
      <c r="C8" s="41"/>
      <c r="D8" s="42"/>
    </row>
    <row r="9" spans="1:4" s="43" customFormat="1" x14ac:dyDescent="0.35">
      <c r="A9" s="45" t="s">
        <v>40</v>
      </c>
      <c r="B9" s="45" t="s">
        <v>38</v>
      </c>
      <c r="C9" s="45" t="s">
        <v>39</v>
      </c>
      <c r="D9" s="42"/>
    </row>
    <row r="10" spans="1:4" s="43" customFormat="1" x14ac:dyDescent="0.35">
      <c r="A10" s="46" t="s">
        <v>72</v>
      </c>
      <c r="B10" s="46" t="s">
        <v>73</v>
      </c>
      <c r="C10" s="46" t="s">
        <v>196</v>
      </c>
      <c r="D10" s="47"/>
    </row>
    <row r="11" spans="1:4" s="43" customFormat="1" x14ac:dyDescent="0.35">
      <c r="A11" s="40"/>
      <c r="B11" s="48"/>
      <c r="C11" s="48"/>
      <c r="D11" s="42"/>
    </row>
    <row r="12" spans="1:4" s="43" customFormat="1" x14ac:dyDescent="0.35">
      <c r="A12" s="44" t="s">
        <v>42</v>
      </c>
      <c r="B12" s="48"/>
      <c r="C12" s="48"/>
      <c r="D12" s="42"/>
    </row>
    <row r="13" spans="1:4" x14ac:dyDescent="0.35">
      <c r="B13" s="41"/>
      <c r="C13" s="41"/>
    </row>
    <row r="14" spans="1:4" s="43" customFormat="1" x14ac:dyDescent="0.35">
      <c r="A14" s="46"/>
      <c r="B14" s="46"/>
      <c r="C14" s="46"/>
      <c r="D14" s="49"/>
    </row>
    <row r="15" spans="1:4" s="43" customFormat="1" x14ac:dyDescent="0.35">
      <c r="A15" s="50"/>
      <c r="B15" s="50"/>
      <c r="C15" s="50"/>
      <c r="D15" s="49"/>
    </row>
    <row r="16" spans="1:4" s="43" customFormat="1" x14ac:dyDescent="0.35">
      <c r="A16" s="50"/>
      <c r="B16" s="50"/>
      <c r="C16" s="50"/>
      <c r="D16" s="49"/>
    </row>
    <row r="17" spans="1:4" s="43" customFormat="1" x14ac:dyDescent="0.35">
      <c r="A17" s="44" t="s">
        <v>739</v>
      </c>
      <c r="C17" s="41"/>
      <c r="D17" s="42"/>
    </row>
    <row r="18" spans="1:4" s="43" customFormat="1" x14ac:dyDescent="0.35">
      <c r="A18" s="40"/>
      <c r="B18" s="41"/>
      <c r="C18" s="41"/>
      <c r="D18" s="42"/>
    </row>
    <row r="19" spans="1:4" s="43" customFormat="1" x14ac:dyDescent="0.35">
      <c r="A19" s="45" t="s">
        <v>740</v>
      </c>
      <c r="B19" s="45" t="s">
        <v>741</v>
      </c>
      <c r="C19" s="45" t="s">
        <v>742</v>
      </c>
      <c r="D19" s="42"/>
    </row>
    <row r="20" spans="1:4" s="43" customFormat="1" x14ac:dyDescent="0.35">
      <c r="A20" s="46" t="s">
        <v>72</v>
      </c>
      <c r="B20" s="46" t="s">
        <v>73</v>
      </c>
      <c r="C20" s="46" t="s">
        <v>744</v>
      </c>
      <c r="D20" s="47"/>
    </row>
    <row r="21" spans="1:4" s="43" customFormat="1" x14ac:dyDescent="0.35">
      <c r="A21" s="40"/>
      <c r="B21" s="48"/>
      <c r="C21" s="48"/>
      <c r="D21" s="42"/>
    </row>
    <row r="22" spans="1:4" s="43" customFormat="1" x14ac:dyDescent="0.35">
      <c r="A22" s="44" t="s">
        <v>743</v>
      </c>
      <c r="B22" s="48"/>
      <c r="C22" s="48"/>
      <c r="D22" s="42"/>
    </row>
    <row r="23" spans="1:4" x14ac:dyDescent="0.35">
      <c r="B23" s="41"/>
      <c r="C23" s="41"/>
    </row>
    <row r="24" spans="1:4" s="43" customFormat="1" x14ac:dyDescent="0.35">
      <c r="A24" s="46"/>
      <c r="B24" s="46"/>
      <c r="C24" s="46"/>
      <c r="D24" s="49"/>
    </row>
  </sheetData>
  <sheetProtection algorithmName="SHA-512" hashValue="XV+9TZ5iBxnEBVmtj38ldexbPNuBYmVN7l2jJq9CVaq3cOhSWuTKEy2eeE6FmpRZ3CRhindRtFd+ypkxybVuLw==" saltValue="khFIycjSvD8m06xJA5nEs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4" t="s">
        <v>8</v>
      </c>
      <c r="B1" s="35" t="str">
        <f>'0_Osebe'!$B$1</f>
        <v>UNIVERZA V LJUBLJANI</v>
      </c>
      <c r="C1" s="35" t="str">
        <f>'0_Osebe'!$C$1</f>
        <v>UNIVERSITY IN LJUBLJANA</v>
      </c>
      <c r="D1" s="51"/>
      <c r="F1" s="35"/>
    </row>
    <row r="2" spans="1:6" customFormat="1" x14ac:dyDescent="0.35">
      <c r="A2" s="34"/>
      <c r="B2" s="38"/>
      <c r="C2" s="38"/>
      <c r="D2" s="51"/>
      <c r="F2" s="38"/>
    </row>
    <row r="3" spans="1:6" customFormat="1" x14ac:dyDescent="0.35">
      <c r="A3" s="34" t="s">
        <v>11</v>
      </c>
      <c r="B3" s="35" t="str">
        <f>'0_Osebe'!$B$3</f>
        <v>Fakulteta za strojništvo</v>
      </c>
      <c r="C3" s="35" t="str">
        <f>'0_Osebe'!$C$3</f>
        <v>Faculty of Mechanical Engineering</v>
      </c>
      <c r="D3" s="51"/>
      <c r="F3" s="35"/>
    </row>
    <row r="4" spans="1:6" customFormat="1" x14ac:dyDescent="0.35">
      <c r="A4" s="34" t="s">
        <v>10</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ht="11.65" x14ac:dyDescent="0.35">
      <c r="A7" s="52" t="s">
        <v>43</v>
      </c>
      <c r="B7" s="53" t="s">
        <v>224</v>
      </c>
      <c r="C7" s="53" t="s">
        <v>674</v>
      </c>
    </row>
    <row r="8" spans="1:6" ht="44.95" customHeight="1" x14ac:dyDescent="0.35">
      <c r="A8" s="52"/>
      <c r="B8" s="53" t="s">
        <v>204</v>
      </c>
      <c r="C8" s="53" t="s">
        <v>675</v>
      </c>
    </row>
    <row r="9" spans="1:6" ht="79.8" customHeight="1" x14ac:dyDescent="0.35">
      <c r="A9" s="55" t="s">
        <v>44</v>
      </c>
      <c r="B9" s="56" t="s">
        <v>225</v>
      </c>
      <c r="C9" s="56" t="s">
        <v>676</v>
      </c>
    </row>
    <row r="10" spans="1:6" ht="44.95" customHeight="1" x14ac:dyDescent="0.35">
      <c r="A10" s="55" t="s">
        <v>45</v>
      </c>
      <c r="B10" s="57" t="s">
        <v>226</v>
      </c>
      <c r="C10" s="57" t="s">
        <v>677</v>
      </c>
    </row>
    <row r="11" spans="1:6" ht="21.7" customHeight="1" x14ac:dyDescent="0.35">
      <c r="A11" s="55" t="s">
        <v>46</v>
      </c>
      <c r="B11" s="57" t="s">
        <v>227</v>
      </c>
      <c r="C11" s="57" t="s">
        <v>678</v>
      </c>
    </row>
    <row r="12" spans="1:6" ht="33.299999999999997" customHeight="1" x14ac:dyDescent="0.35">
      <c r="A12" s="55" t="s">
        <v>47</v>
      </c>
      <c r="B12" s="57" t="s">
        <v>228</v>
      </c>
      <c r="C12" s="57" t="s">
        <v>679</v>
      </c>
    </row>
    <row r="13" spans="1:6" ht="103.05" customHeight="1" x14ac:dyDescent="0.35">
      <c r="A13" s="55" t="s">
        <v>48</v>
      </c>
      <c r="B13" s="58" t="s">
        <v>229</v>
      </c>
      <c r="C13" s="58" t="s">
        <v>680</v>
      </c>
    </row>
    <row r="14" spans="1:6" ht="56.55" customHeight="1" x14ac:dyDescent="0.35">
      <c r="A14" s="55" t="s">
        <v>49</v>
      </c>
      <c r="B14" s="58" t="s">
        <v>230</v>
      </c>
      <c r="C14" s="58" t="s">
        <v>681</v>
      </c>
    </row>
    <row r="15" spans="1:6" ht="79.8" customHeight="1" x14ac:dyDescent="0.35">
      <c r="A15" s="55" t="s">
        <v>50</v>
      </c>
      <c r="B15" s="58" t="s">
        <v>231</v>
      </c>
      <c r="C15" s="58" t="s">
        <v>682</v>
      </c>
    </row>
    <row r="16" spans="1:6" ht="68.2" customHeight="1" x14ac:dyDescent="0.35">
      <c r="A16" s="55" t="s">
        <v>51</v>
      </c>
      <c r="B16" s="59" t="s">
        <v>232</v>
      </c>
      <c r="C16" s="59" t="s">
        <v>683</v>
      </c>
    </row>
    <row r="17" spans="1:3" ht="56.55" customHeight="1" x14ac:dyDescent="0.35">
      <c r="A17" s="55" t="s">
        <v>52</v>
      </c>
      <c r="B17" s="58" t="s">
        <v>233</v>
      </c>
      <c r="C17" s="58" t="s">
        <v>684</v>
      </c>
    </row>
    <row r="18" spans="1:3" ht="68.2" customHeight="1" x14ac:dyDescent="0.35">
      <c r="A18" s="55" t="s">
        <v>53</v>
      </c>
      <c r="B18" s="58" t="s">
        <v>234</v>
      </c>
      <c r="C18" s="58" t="s">
        <v>685</v>
      </c>
    </row>
    <row r="19" spans="1:3" ht="44.95" customHeight="1" x14ac:dyDescent="0.35">
      <c r="A19" s="55" t="s">
        <v>54</v>
      </c>
      <c r="B19" s="58" t="s">
        <v>235</v>
      </c>
      <c r="C19" s="58" t="s">
        <v>686</v>
      </c>
    </row>
    <row r="20" spans="1:3" ht="68.2" customHeight="1" x14ac:dyDescent="0.35">
      <c r="A20" s="55" t="s">
        <v>55</v>
      </c>
      <c r="B20" s="58" t="s">
        <v>236</v>
      </c>
      <c r="C20" s="58" t="s">
        <v>687</v>
      </c>
    </row>
    <row r="21" spans="1:3" ht="68.2" customHeight="1" x14ac:dyDescent="0.35">
      <c r="A21" s="55" t="s">
        <v>56</v>
      </c>
      <c r="B21" s="56" t="s">
        <v>237</v>
      </c>
      <c r="C21" s="56" t="s">
        <v>688</v>
      </c>
    </row>
    <row r="22" spans="1:3" ht="56.55" customHeight="1" x14ac:dyDescent="0.35">
      <c r="A22" s="55" t="s">
        <v>57</v>
      </c>
      <c r="B22" s="58" t="s">
        <v>238</v>
      </c>
      <c r="C22" s="58" t="s">
        <v>689</v>
      </c>
    </row>
    <row r="23" spans="1:3" ht="44.95" customHeight="1" x14ac:dyDescent="0.35">
      <c r="A23" s="55" t="s">
        <v>58</v>
      </c>
      <c r="B23" s="58" t="s">
        <v>239</v>
      </c>
      <c r="C23" s="58" t="s">
        <v>690</v>
      </c>
    </row>
    <row r="24" spans="1:3" ht="393.7" customHeight="1" x14ac:dyDescent="0.35">
      <c r="A24" s="55" t="s">
        <v>59</v>
      </c>
      <c r="B24" s="60" t="s">
        <v>240</v>
      </c>
      <c r="C24" s="60" t="s">
        <v>691</v>
      </c>
    </row>
    <row r="25" spans="1:3" ht="254.2" customHeight="1" x14ac:dyDescent="0.35">
      <c r="A25" s="55" t="s">
        <v>60</v>
      </c>
      <c r="B25" s="60" t="s">
        <v>692</v>
      </c>
      <c r="C25" s="60" t="s">
        <v>693</v>
      </c>
    </row>
    <row r="26" spans="1:3" ht="409.05" customHeight="1" x14ac:dyDescent="0.35">
      <c r="A26" s="55" t="s">
        <v>61</v>
      </c>
      <c r="B26" s="60" t="s">
        <v>694</v>
      </c>
      <c r="C26" s="60" t="s">
        <v>695</v>
      </c>
    </row>
    <row r="27" spans="1:3" ht="196.05" customHeight="1" x14ac:dyDescent="0.35">
      <c r="A27" s="55" t="s">
        <v>62</v>
      </c>
      <c r="B27" s="61" t="s">
        <v>696</v>
      </c>
      <c r="C27" s="61" t="s">
        <v>697</v>
      </c>
    </row>
    <row r="28" spans="1:3" ht="33.299999999999997" customHeight="1" x14ac:dyDescent="0.35">
      <c r="A28" s="55" t="s">
        <v>63</v>
      </c>
      <c r="B28" s="62" t="s">
        <v>241</v>
      </c>
      <c r="C28" s="62" t="s">
        <v>698</v>
      </c>
    </row>
    <row r="29" spans="1:3" ht="44.95" customHeight="1" x14ac:dyDescent="0.35">
      <c r="A29" s="55" t="s">
        <v>64</v>
      </c>
      <c r="B29" s="58" t="s">
        <v>242</v>
      </c>
      <c r="C29" s="58" t="s">
        <v>699</v>
      </c>
    </row>
    <row r="30" spans="1:3" ht="44.95" customHeight="1" x14ac:dyDescent="0.35">
      <c r="A30" s="55" t="s">
        <v>65</v>
      </c>
      <c r="B30" s="58" t="s">
        <v>243</v>
      </c>
      <c r="C30" s="58" t="s">
        <v>700</v>
      </c>
    </row>
    <row r="31" spans="1:3" ht="114.7" customHeight="1" x14ac:dyDescent="0.35">
      <c r="A31" s="55" t="s">
        <v>66</v>
      </c>
      <c r="B31" s="58" t="s">
        <v>244</v>
      </c>
      <c r="C31" s="58" t="s">
        <v>701</v>
      </c>
    </row>
    <row r="32" spans="1:3" ht="33.299999999999997" customHeight="1" x14ac:dyDescent="0.35">
      <c r="A32" s="55" t="s">
        <v>199</v>
      </c>
      <c r="B32" s="58" t="s">
        <v>13</v>
      </c>
      <c r="C32" s="58" t="s">
        <v>702</v>
      </c>
    </row>
    <row r="33" spans="1:10" ht="33.299999999999997" customHeight="1" x14ac:dyDescent="0.35">
      <c r="A33" s="55" t="s">
        <v>200</v>
      </c>
      <c r="B33" s="58" t="s">
        <v>12</v>
      </c>
      <c r="C33" s="58" t="s">
        <v>703</v>
      </c>
    </row>
    <row r="34" spans="1:10" ht="56.55" customHeight="1" x14ac:dyDescent="0.35">
      <c r="A34" s="55" t="s">
        <v>245</v>
      </c>
      <c r="B34" s="58" t="s">
        <v>246</v>
      </c>
      <c r="C34" s="58" t="s">
        <v>704</v>
      </c>
    </row>
    <row r="35" spans="1:10" ht="56.55" customHeight="1" x14ac:dyDescent="0.35">
      <c r="A35" s="55" t="s">
        <v>247</v>
      </c>
      <c r="B35" s="59" t="s">
        <v>248</v>
      </c>
      <c r="C35" s="59" t="s">
        <v>705</v>
      </c>
    </row>
    <row r="36" spans="1:10" ht="137.94999999999999" customHeight="1" x14ac:dyDescent="0.35">
      <c r="A36" s="55" t="s">
        <v>249</v>
      </c>
      <c r="B36" s="63" t="s">
        <v>250</v>
      </c>
      <c r="C36" s="63" t="s">
        <v>706</v>
      </c>
    </row>
    <row r="37" spans="1:10" ht="44.95" customHeight="1" x14ac:dyDescent="0.35">
      <c r="A37" s="55" t="s">
        <v>251</v>
      </c>
      <c r="B37" s="59" t="s">
        <v>252</v>
      </c>
      <c r="C37" s="59" t="s">
        <v>707</v>
      </c>
    </row>
    <row r="38" spans="1:10" ht="137.94999999999999" customHeight="1" x14ac:dyDescent="0.35">
      <c r="A38" s="55" t="s">
        <v>253</v>
      </c>
      <c r="B38" s="59" t="s">
        <v>254</v>
      </c>
      <c r="C38" s="59" t="s">
        <v>708</v>
      </c>
    </row>
    <row r="44" spans="1:10" x14ac:dyDescent="0.35">
      <c r="D44" s="65"/>
      <c r="F44" s="65"/>
      <c r="G44" s="66"/>
      <c r="H44" s="67"/>
      <c r="I44" s="68"/>
      <c r="J44" s="69"/>
    </row>
  </sheetData>
  <sheetProtection algorithmName="SHA-512" hashValue="DFRUnLSZkW3DbnsTcqkxULvUQkFQAEVtVo4vsltF4iKYQE/owacGHNrd16679GRCUdTPZux93xmTCso39p/vnw==" saltValue="VEvDB4VONjdtp1NUaTLRX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0" customWidth="1"/>
    <col min="5" max="5" width="9.1328125" style="76"/>
    <col min="6" max="6" width="48.59765625" style="76" customWidth="1"/>
    <col min="7" max="16384" width="9.1328125" style="54"/>
  </cols>
  <sheetData>
    <row r="1" spans="1:10" customFormat="1" x14ac:dyDescent="0.35">
      <c r="A1" s="34" t="s">
        <v>8</v>
      </c>
      <c r="B1" s="35" t="str">
        <f>'0_Osebe'!$B$1</f>
        <v>UNIVERZA V LJUBLJANI</v>
      </c>
      <c r="C1" s="35" t="str">
        <f>'0_Osebe'!$C$1</f>
        <v>UNIVERSITY IN LJUBLJANA</v>
      </c>
      <c r="D1" s="51"/>
      <c r="F1" s="35"/>
    </row>
    <row r="2" spans="1:10" customFormat="1" x14ac:dyDescent="0.35">
      <c r="A2" s="34"/>
      <c r="B2" s="38"/>
      <c r="C2" s="38"/>
      <c r="D2" s="51"/>
      <c r="F2" s="38"/>
    </row>
    <row r="3" spans="1:10" customFormat="1" x14ac:dyDescent="0.35">
      <c r="A3" s="34" t="s">
        <v>11</v>
      </c>
      <c r="B3" s="35" t="str">
        <f>'0_Osebe'!$B$3</f>
        <v>Fakulteta za strojništvo</v>
      </c>
      <c r="C3" s="35" t="str">
        <f>'0_Osebe'!$C$3</f>
        <v>Faculty of Mechanical Engineering</v>
      </c>
      <c r="D3" s="51"/>
      <c r="F3" s="35"/>
    </row>
    <row r="4" spans="1:10" customFormat="1" x14ac:dyDescent="0.35">
      <c r="A4" s="34" t="s">
        <v>10</v>
      </c>
      <c r="B4" s="35" t="str">
        <f>'0_Osebe'!$B$4</f>
        <v>STAVBA FAKULTETE</v>
      </c>
      <c r="C4" s="35" t="str">
        <f>'0_Osebe'!$C$4</f>
        <v>FACULTY BUILDING</v>
      </c>
      <c r="D4" s="51"/>
      <c r="F4" s="35"/>
    </row>
    <row r="5" spans="1:10" customFormat="1" x14ac:dyDescent="0.35">
      <c r="A5" s="34"/>
      <c r="B5" s="35"/>
      <c r="C5" s="35"/>
      <c r="D5" s="51"/>
    </row>
    <row r="6" spans="1:10" customFormat="1" x14ac:dyDescent="0.35">
      <c r="A6" s="34"/>
      <c r="B6" s="35"/>
      <c r="C6" s="35"/>
      <c r="D6" s="51"/>
    </row>
    <row r="7" spans="1:10" s="73" customFormat="1" x14ac:dyDescent="0.35">
      <c r="A7" s="52" t="s">
        <v>14</v>
      </c>
      <c r="B7" s="70" t="s">
        <v>31</v>
      </c>
      <c r="C7" s="70" t="s">
        <v>709</v>
      </c>
      <c r="D7" s="71"/>
      <c r="E7" s="72"/>
      <c r="F7" s="72"/>
    </row>
    <row r="8" spans="1:10" ht="44.95" customHeight="1" x14ac:dyDescent="0.35">
      <c r="A8" s="52"/>
      <c r="B8" s="53" t="s">
        <v>204</v>
      </c>
      <c r="C8" s="53" t="s">
        <v>710</v>
      </c>
      <c r="D8" s="74"/>
      <c r="E8" s="75"/>
      <c r="F8" s="75"/>
    </row>
    <row r="9" spans="1:10" ht="44.95" customHeight="1" x14ac:dyDescent="0.35">
      <c r="A9" s="52"/>
      <c r="B9" s="53" t="s">
        <v>205</v>
      </c>
      <c r="C9" s="53" t="s">
        <v>711</v>
      </c>
      <c r="D9" s="74"/>
      <c r="F9" s="75"/>
    </row>
    <row r="10" spans="1:10" ht="91.45" customHeight="1" x14ac:dyDescent="0.35">
      <c r="A10" s="55" t="s">
        <v>7</v>
      </c>
      <c r="B10" s="77" t="s">
        <v>206</v>
      </c>
      <c r="C10" s="77" t="s">
        <v>712</v>
      </c>
      <c r="D10" s="78"/>
      <c r="F10" s="75"/>
    </row>
    <row r="11" spans="1:10" s="80" customFormat="1" ht="56.55" customHeight="1" x14ac:dyDescent="0.35">
      <c r="A11" s="55" t="s">
        <v>16</v>
      </c>
      <c r="B11" s="1" t="s">
        <v>207</v>
      </c>
      <c r="C11" s="1" t="s">
        <v>713</v>
      </c>
      <c r="D11" s="79"/>
      <c r="F11" s="81"/>
      <c r="H11" s="82"/>
      <c r="J11" s="83"/>
    </row>
    <row r="12" spans="1:10" ht="103.05" customHeight="1" x14ac:dyDescent="0.35">
      <c r="A12" s="55" t="s">
        <v>17</v>
      </c>
      <c r="B12" s="2" t="s">
        <v>208</v>
      </c>
      <c r="C12" s="2" t="s">
        <v>714</v>
      </c>
      <c r="D12" s="74"/>
      <c r="F12" s="75"/>
    </row>
    <row r="13" spans="1:10" ht="44.95" customHeight="1" x14ac:dyDescent="0.35">
      <c r="A13" s="55" t="s">
        <v>18</v>
      </c>
      <c r="B13" s="84" t="s">
        <v>15</v>
      </c>
      <c r="C13" s="84" t="s">
        <v>715</v>
      </c>
      <c r="D13" s="54"/>
      <c r="E13" s="54"/>
      <c r="F13" s="54"/>
    </row>
    <row r="14" spans="1:10" ht="44.95" customHeight="1" x14ac:dyDescent="0.35">
      <c r="A14" s="55" t="s">
        <v>19</v>
      </c>
      <c r="B14" s="2" t="s">
        <v>716</v>
      </c>
      <c r="C14" s="2" t="s">
        <v>717</v>
      </c>
      <c r="D14" s="54"/>
      <c r="E14" s="54"/>
      <c r="F14" s="54"/>
    </row>
    <row r="15" spans="1:10" s="80" customFormat="1" ht="56.55" customHeight="1" x14ac:dyDescent="0.35">
      <c r="A15" s="55" t="s">
        <v>20</v>
      </c>
      <c r="B15" s="85" t="s">
        <v>718</v>
      </c>
      <c r="C15" s="85" t="s">
        <v>719</v>
      </c>
      <c r="D15" s="79"/>
      <c r="F15" s="81"/>
      <c r="H15" s="82"/>
      <c r="J15" s="83"/>
    </row>
    <row r="16" spans="1:10" ht="91.45" customHeight="1" x14ac:dyDescent="0.35">
      <c r="A16" s="55" t="s">
        <v>21</v>
      </c>
      <c r="B16" s="86" t="s">
        <v>209</v>
      </c>
      <c r="C16" s="86" t="s">
        <v>720</v>
      </c>
      <c r="D16" s="87"/>
      <c r="E16" s="75"/>
      <c r="F16" s="75"/>
    </row>
    <row r="17" spans="1:10" ht="56.55" customHeight="1" x14ac:dyDescent="0.35">
      <c r="A17" s="55" t="s">
        <v>22</v>
      </c>
      <c r="B17" s="86" t="s">
        <v>210</v>
      </c>
      <c r="C17" s="86" t="s">
        <v>721</v>
      </c>
      <c r="D17" s="74"/>
      <c r="E17" s="75"/>
      <c r="F17" s="75"/>
    </row>
    <row r="18" spans="1:10" ht="149.55000000000001" customHeight="1" x14ac:dyDescent="0.35">
      <c r="A18" s="55" t="s">
        <v>23</v>
      </c>
      <c r="B18" s="85" t="s">
        <v>211</v>
      </c>
      <c r="C18" s="85" t="s">
        <v>722</v>
      </c>
      <c r="D18" s="74"/>
      <c r="E18" s="75"/>
      <c r="F18" s="75"/>
    </row>
    <row r="19" spans="1:10" ht="91.45" customHeight="1" x14ac:dyDescent="0.35">
      <c r="A19" s="55" t="s">
        <v>24</v>
      </c>
      <c r="B19" s="85" t="s">
        <v>212</v>
      </c>
      <c r="C19" s="85" t="s">
        <v>723</v>
      </c>
      <c r="D19" s="74"/>
      <c r="E19" s="75"/>
      <c r="F19" s="75"/>
    </row>
    <row r="20" spans="1:10" ht="33.299999999999997" customHeight="1" x14ac:dyDescent="0.35">
      <c r="A20" s="55" t="s">
        <v>25</v>
      </c>
      <c r="B20" s="85" t="s">
        <v>32</v>
      </c>
      <c r="C20" s="85" t="s">
        <v>724</v>
      </c>
      <c r="D20" s="88"/>
      <c r="E20" s="80"/>
      <c r="F20" s="88"/>
    </row>
    <row r="21" spans="1:10" ht="103.05" customHeight="1" x14ac:dyDescent="0.35">
      <c r="A21" s="55" t="s">
        <v>26</v>
      </c>
      <c r="B21" s="89" t="s">
        <v>213</v>
      </c>
      <c r="C21" s="89" t="s">
        <v>725</v>
      </c>
      <c r="D21" s="74"/>
      <c r="E21" s="75"/>
      <c r="F21" s="75"/>
    </row>
    <row r="22" spans="1:10" ht="207.7" customHeight="1" x14ac:dyDescent="0.35">
      <c r="A22" s="55" t="s">
        <v>33</v>
      </c>
      <c r="B22" s="89" t="s">
        <v>214</v>
      </c>
      <c r="C22" s="89" t="s">
        <v>726</v>
      </c>
    </row>
    <row r="23" spans="1:10" ht="91.45" customHeight="1" x14ac:dyDescent="0.35">
      <c r="A23" s="55" t="s">
        <v>27</v>
      </c>
      <c r="B23" s="3" t="s">
        <v>215</v>
      </c>
      <c r="C23" s="3" t="s">
        <v>727</v>
      </c>
      <c r="D23" s="81"/>
      <c r="E23" s="80"/>
      <c r="F23" s="87"/>
      <c r="G23" s="80"/>
      <c r="H23" s="80"/>
    </row>
    <row r="24" spans="1:10" ht="289.05" customHeight="1" x14ac:dyDescent="0.35">
      <c r="A24" s="55" t="s">
        <v>34</v>
      </c>
      <c r="B24" s="89" t="s">
        <v>216</v>
      </c>
      <c r="C24" s="89" t="s">
        <v>728</v>
      </c>
      <c r="D24" s="81"/>
      <c r="E24" s="80"/>
      <c r="F24" s="87"/>
      <c r="G24" s="80"/>
      <c r="H24" s="80"/>
      <c r="I24" s="68"/>
      <c r="J24" s="69"/>
    </row>
    <row r="25" spans="1:10" ht="103.05" customHeight="1" x14ac:dyDescent="0.35">
      <c r="A25" s="55" t="s">
        <v>28</v>
      </c>
      <c r="B25" s="91" t="s">
        <v>729</v>
      </c>
      <c r="C25" s="91" t="s">
        <v>730</v>
      </c>
      <c r="D25" s="87"/>
      <c r="E25" s="80"/>
      <c r="G25" s="80"/>
      <c r="H25" s="80"/>
    </row>
    <row r="26" spans="1:10" ht="79.8" customHeight="1" x14ac:dyDescent="0.35">
      <c r="A26" s="55" t="s">
        <v>29</v>
      </c>
      <c r="B26" s="89" t="s">
        <v>217</v>
      </c>
      <c r="C26" s="89" t="s">
        <v>731</v>
      </c>
      <c r="D26" s="87"/>
      <c r="E26" s="92"/>
      <c r="G26" s="80"/>
      <c r="H26" s="80"/>
    </row>
    <row r="27" spans="1:10" ht="103.05" customHeight="1" x14ac:dyDescent="0.35">
      <c r="A27" s="55" t="s">
        <v>30</v>
      </c>
      <c r="B27" s="89" t="s">
        <v>218</v>
      </c>
      <c r="C27" s="89" t="s">
        <v>732</v>
      </c>
    </row>
    <row r="28" spans="1:10" ht="68.2" customHeight="1" x14ac:dyDescent="0.35">
      <c r="A28" s="55" t="s">
        <v>35</v>
      </c>
      <c r="B28" s="84" t="s">
        <v>219</v>
      </c>
      <c r="C28" s="84" t="s">
        <v>733</v>
      </c>
    </row>
    <row r="29" spans="1:10" ht="79.8" customHeight="1" x14ac:dyDescent="0.35">
      <c r="A29" s="55" t="s">
        <v>220</v>
      </c>
      <c r="B29" s="84" t="s">
        <v>221</v>
      </c>
      <c r="C29" s="84" t="s">
        <v>734</v>
      </c>
    </row>
    <row r="30" spans="1:10" ht="103.05" customHeight="1" x14ac:dyDescent="0.35">
      <c r="A30" s="55" t="s">
        <v>222</v>
      </c>
      <c r="B30" s="84" t="s">
        <v>223</v>
      </c>
      <c r="C30" s="84" t="s">
        <v>735</v>
      </c>
    </row>
  </sheetData>
  <sheetProtection algorithmName="SHA-512" hashValue="BHeQKARdU+Kn6/Bwjh2vV7uVoQRpptQ+FEQvMAlFTsKUT/O3giQeGK6mOE6tN752wFC6JLYfMUio+iXg2l/0sA==" saltValue="6iqoFGR2VZ944NePbDVG+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F8A2D1CD-EA65-47D2-9C0E-9123B65CB8E9}"/>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454FB818-8B4A-4A45-8D49-F43781B21B37}"/>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6.73046875" style="96" customWidth="1"/>
    <col min="2" max="3" width="61.73046875" style="122" customWidth="1"/>
    <col min="4" max="4" width="16.73046875" style="96" customWidth="1"/>
    <col min="6" max="6" width="52.86328125" customWidth="1"/>
  </cols>
  <sheetData>
    <row r="1" spans="1:4" x14ac:dyDescent="0.35">
      <c r="A1" s="35" t="s">
        <v>8</v>
      </c>
      <c r="B1" s="35" t="str">
        <f>'0_Osebe'!$B$1</f>
        <v>UNIVERZA V LJUBLJANI</v>
      </c>
      <c r="C1" s="35" t="str">
        <f>'0_Osebe'!$C$1</f>
        <v>UNIVERSITY IN LJUBLJANA</v>
      </c>
      <c r="D1" s="35"/>
    </row>
    <row r="2" spans="1:4" x14ac:dyDescent="0.35">
      <c r="A2" s="38"/>
      <c r="B2" s="38"/>
      <c r="C2" s="38"/>
      <c r="D2" s="38"/>
    </row>
    <row r="3" spans="1:4" x14ac:dyDescent="0.35">
      <c r="A3" s="35" t="s">
        <v>11</v>
      </c>
      <c r="B3" s="35" t="str">
        <f>'0_Osebe'!$B$3</f>
        <v>Fakulteta za strojništvo</v>
      </c>
      <c r="C3" s="35" t="str">
        <f>'0_Osebe'!$C$3</f>
        <v>Faculty of Mechanical Engineering</v>
      </c>
      <c r="D3" s="35"/>
    </row>
    <row r="4" spans="1:4" x14ac:dyDescent="0.35">
      <c r="A4" s="35" t="s">
        <v>10</v>
      </c>
      <c r="B4" s="35" t="str">
        <f>'0_Osebe'!$B$4</f>
        <v>STAVBA FAKULTETE</v>
      </c>
      <c r="C4" s="35" t="str">
        <f>'0_Osebe'!$C$4</f>
        <v>FACULTY BUILDING</v>
      </c>
      <c r="D4" s="35"/>
    </row>
    <row r="5" spans="1:4" x14ac:dyDescent="0.35">
      <c r="A5" s="38"/>
      <c r="B5" s="38"/>
      <c r="C5" s="38"/>
      <c r="D5" s="38"/>
    </row>
    <row r="6" spans="1:4" x14ac:dyDescent="0.35">
      <c r="A6" s="38"/>
      <c r="B6" s="38"/>
      <c r="C6" s="38"/>
      <c r="D6" s="38"/>
    </row>
    <row r="7" spans="1:4" ht="41.25" x14ac:dyDescent="0.6">
      <c r="A7" s="93"/>
      <c r="B7" s="94" t="s">
        <v>255</v>
      </c>
      <c r="C7" s="94" t="s">
        <v>773</v>
      </c>
      <c r="D7" s="95"/>
    </row>
    <row r="8" spans="1:4" ht="13.15" x14ac:dyDescent="0.35">
      <c r="B8" s="97"/>
      <c r="C8" s="97"/>
      <c r="D8" s="98"/>
    </row>
    <row r="9" spans="1:4" ht="13.15" x14ac:dyDescent="0.4">
      <c r="A9" s="99"/>
      <c r="B9" s="100" t="s">
        <v>68</v>
      </c>
      <c r="C9" s="100" t="s">
        <v>767</v>
      </c>
      <c r="D9" s="101"/>
    </row>
    <row r="10" spans="1:4" ht="13.15" x14ac:dyDescent="0.4">
      <c r="A10" s="99"/>
      <c r="B10" s="102" t="s">
        <v>258</v>
      </c>
      <c r="C10" s="102" t="s">
        <v>774</v>
      </c>
      <c r="D10" s="102"/>
    </row>
    <row r="11" spans="1:4" s="54" customFormat="1" ht="11.65" x14ac:dyDescent="0.35">
      <c r="A11" s="103"/>
      <c r="B11" s="103"/>
      <c r="C11" s="103"/>
      <c r="D11" s="103"/>
    </row>
    <row r="12" spans="1:4" s="54" customFormat="1" ht="12" thickBot="1" x14ac:dyDescent="0.4">
      <c r="A12" s="104" t="s">
        <v>259</v>
      </c>
      <c r="B12" s="104" t="s">
        <v>69</v>
      </c>
      <c r="C12" s="104" t="s">
        <v>770</v>
      </c>
      <c r="D12" s="104"/>
    </row>
    <row r="13" spans="1:4" s="54" customFormat="1" ht="11.65" x14ac:dyDescent="0.35">
      <c r="A13" s="105" t="str">
        <f>'4.5.1_Šprinkler'!A8</f>
        <v>4.5.1</v>
      </c>
      <c r="B13" s="105" t="str">
        <f>'4.5.1_Šprinkler'!B8</f>
        <v>ŠPRINKLERSKI GASILNI SISTEM</v>
      </c>
      <c r="C13" s="105" t="str">
        <f>'4.5.1_Šprinkler'!$C$8</f>
        <v>SPRINKLER EXTINGUISHING SYSTEM</v>
      </c>
      <c r="D13" s="106">
        <f>'4.5.1_Šprinkler'!G8</f>
        <v>0</v>
      </c>
    </row>
    <row r="14" spans="1:4" s="54" customFormat="1" ht="11.65" x14ac:dyDescent="0.35">
      <c r="A14" s="107" t="str">
        <f>'4.5.2_HidrantnoOmrežje'!A8</f>
        <v>4.5.2</v>
      </c>
      <c r="B14" s="107" t="str">
        <f>'4.5.2_HidrantnoOmrežje'!B8</f>
        <v>HIDRANTNO OMREŽJE IN GASILNI APARATI</v>
      </c>
      <c r="C14" s="107" t="str">
        <f>'4.5.2_HidrantnoOmrežje'!$C$8</f>
        <v>HYDRANT NETWORK AND FIRE EXTINGUISHERS</v>
      </c>
      <c r="D14" s="108">
        <f>'4.5.2_HidrantnoOmrežje'!G8</f>
        <v>0</v>
      </c>
    </row>
    <row r="15" spans="1:4" s="54" customFormat="1" ht="11.65" x14ac:dyDescent="0.35">
      <c r="A15" s="107" t="str">
        <f>'4.5.3_GašenjeKuhinje'!A8</f>
        <v>4.5.3</v>
      </c>
      <c r="B15" s="107" t="str">
        <f>'4.5.3_GašenjeKuhinje'!B8</f>
        <v>SISTEM ZA GAŠENJE KUHALNIH ELEMENTOV</v>
      </c>
      <c r="C15" s="107" t="str">
        <f>'4.5.3_GašenjeKuhinje'!$C$8</f>
        <v>COOKING ELEMENT EXTINGUISHING SYSTEM</v>
      </c>
      <c r="D15" s="108">
        <f>'4.5.3_GašenjeKuhinje'!G8</f>
        <v>0</v>
      </c>
    </row>
    <row r="16" spans="1:4" s="54" customFormat="1" ht="11.65" x14ac:dyDescent="0.35">
      <c r="A16" s="107" t="str">
        <f>'4.5.4_SkupnePostavke'!A8</f>
        <v>4.5.4</v>
      </c>
      <c r="B16" s="107" t="str">
        <f>'4.5.4_SkupnePostavke'!B8</f>
        <v>SKUPNE POSTAVKE</v>
      </c>
      <c r="C16" s="107" t="str">
        <f>'4.5.4_SkupnePostavke'!$C$8</f>
        <v>COMMON ITEMS</v>
      </c>
      <c r="D16" s="108">
        <f>'4.5.4_SkupnePostavke'!G8</f>
        <v>0</v>
      </c>
    </row>
    <row r="17" spans="1:4" s="54" customFormat="1" ht="11.65" x14ac:dyDescent="0.35">
      <c r="A17" s="76"/>
      <c r="B17" s="76"/>
      <c r="C17" s="109"/>
      <c r="D17" s="110">
        <f>SUM(D13:D16)</f>
        <v>0</v>
      </c>
    </row>
    <row r="18" spans="1:4" s="54" customFormat="1" ht="11.65" x14ac:dyDescent="0.35">
      <c r="A18" s="76"/>
      <c r="B18" s="76"/>
      <c r="C18" s="109"/>
      <c r="D18" s="111"/>
    </row>
    <row r="19" spans="1:4" s="116" customFormat="1" ht="11.65" x14ac:dyDescent="0.35">
      <c r="A19" s="112">
        <v>0</v>
      </c>
      <c r="B19" s="113" t="s">
        <v>197</v>
      </c>
      <c r="C19" s="114" t="s">
        <v>769</v>
      </c>
      <c r="D19" s="115">
        <f>D17*A19</f>
        <v>0</v>
      </c>
    </row>
    <row r="20" spans="1:4" s="54" customFormat="1" ht="12" thickBot="1" x14ac:dyDescent="0.4">
      <c r="A20" s="38"/>
      <c r="B20" s="38"/>
      <c r="C20" s="117"/>
      <c r="D20" s="111"/>
    </row>
    <row r="21" spans="1:4" ht="13.5" thickBot="1" x14ac:dyDescent="0.4">
      <c r="A21" s="118"/>
      <c r="B21" s="119" t="s">
        <v>264</v>
      </c>
      <c r="C21" s="120" t="s">
        <v>772</v>
      </c>
      <c r="D21" s="121">
        <f>D17+D19</f>
        <v>0</v>
      </c>
    </row>
    <row r="22" spans="1:4" s="54" customFormat="1" ht="11.65" x14ac:dyDescent="0.35">
      <c r="A22" s="38"/>
      <c r="B22" s="38"/>
      <c r="C22" s="38"/>
      <c r="D22" s="38"/>
    </row>
    <row r="23" spans="1:4" s="54" customFormat="1" x14ac:dyDescent="0.35">
      <c r="A23" s="138" t="s">
        <v>765</v>
      </c>
      <c r="B23" s="96"/>
      <c r="C23" s="122"/>
      <c r="D23" s="122"/>
    </row>
    <row r="24" spans="1:4" s="54" customFormat="1" ht="11.65" x14ac:dyDescent="0.35">
      <c r="A24" s="123"/>
      <c r="B24" s="123"/>
      <c r="C24" s="123"/>
      <c r="D24" s="123"/>
    </row>
    <row r="25" spans="1:4" s="54" customFormat="1" ht="11.65" x14ac:dyDescent="0.35">
      <c r="A25" s="123"/>
      <c r="B25" s="123"/>
      <c r="C25" s="123"/>
      <c r="D25" s="123"/>
    </row>
    <row r="26" spans="1:4" s="54" customFormat="1" ht="11.65" x14ac:dyDescent="0.35">
      <c r="A26" s="123"/>
      <c r="B26" s="123"/>
      <c r="C26" s="123"/>
      <c r="D26" s="123"/>
    </row>
    <row r="27" spans="1:4" s="54" customFormat="1" ht="11.65" x14ac:dyDescent="0.35">
      <c r="A27" s="123"/>
      <c r="B27" s="123"/>
      <c r="C27" s="123"/>
      <c r="D27" s="123"/>
    </row>
    <row r="28" spans="1:4" s="54" customFormat="1" ht="11.65" x14ac:dyDescent="0.35">
      <c r="A28" s="122"/>
      <c r="B28" s="122"/>
      <c r="C28" s="122"/>
      <c r="D28" s="122"/>
    </row>
    <row r="29" spans="1:4" s="54" customFormat="1" ht="11.65" x14ac:dyDescent="0.35">
      <c r="A29" s="122"/>
      <c r="B29" s="122"/>
      <c r="C29" s="122"/>
      <c r="D29" s="122"/>
    </row>
    <row r="30" spans="1:4" s="54" customFormat="1" ht="11.65" x14ac:dyDescent="0.35">
      <c r="A30" s="122"/>
      <c r="B30" s="122"/>
      <c r="C30" s="122"/>
      <c r="D30" s="122"/>
    </row>
    <row r="31" spans="1:4" s="54" customFormat="1" ht="11.65" x14ac:dyDescent="0.35">
      <c r="A31" s="122"/>
      <c r="B31" s="122"/>
      <c r="C31" s="122"/>
      <c r="D31" s="122"/>
    </row>
    <row r="32" spans="1:4" s="54" customFormat="1" ht="11.65" x14ac:dyDescent="0.35">
      <c r="A32" s="122"/>
      <c r="B32" s="122"/>
      <c r="C32" s="122"/>
      <c r="D32" s="122"/>
    </row>
    <row r="33" spans="1:4" s="54" customFormat="1" ht="11.65" x14ac:dyDescent="0.35">
      <c r="A33" s="122"/>
      <c r="B33" s="122"/>
      <c r="C33" s="122"/>
      <c r="D33" s="122"/>
    </row>
    <row r="34" spans="1:4" s="54" customFormat="1" ht="11.65" x14ac:dyDescent="0.35">
      <c r="A34" s="122"/>
      <c r="B34" s="122"/>
      <c r="C34" s="122"/>
      <c r="D34" s="122"/>
    </row>
  </sheetData>
  <sheetProtection algorithmName="SHA-512" hashValue="HWPBvVEy4e3dhU26AycPQs7ZG68DvD7iHzSqtIyxRiRmugurtqJFXT3VhRyIKTsrM0O10O2PYx9ZNT1j3Pnn+g==" saltValue="RolvUex+fnvyhwakf4BVU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6">
    <pageSetUpPr fitToPage="1"/>
  </sheetPr>
  <dimension ref="A1:G384"/>
  <sheetViews>
    <sheetView view="pageBreakPreview" topLeftCell="A34" zoomScaleNormal="100" zoomScaleSheetLayoutView="100" workbookViewId="0"/>
  </sheetViews>
  <sheetFormatPr defaultColWidth="9.1328125" defaultRowHeight="12.75" x14ac:dyDescent="0.35"/>
  <cols>
    <col min="1" max="1" width="7.73046875" style="190" customWidth="1"/>
    <col min="2" max="3" width="50.73046875" style="122" customWidth="1"/>
    <col min="4" max="4" width="4.73046875" style="66" customWidth="1"/>
    <col min="5" max="5" width="10.73046875" style="67" customWidth="1"/>
    <col min="6" max="6" width="10.73046875" style="68" customWidth="1"/>
    <col min="7" max="7" width="12.73046875" style="67" customWidth="1"/>
  </cols>
  <sheetData>
    <row r="1" spans="1:7" x14ac:dyDescent="0.35">
      <c r="A1" s="34" t="s">
        <v>8</v>
      </c>
      <c r="B1" s="35" t="str">
        <f>'0_Osebe'!$B$1</f>
        <v>UNIVERZA V LJUBLJANI</v>
      </c>
      <c r="C1" s="35" t="str">
        <f>'0_Osebe'!$C$1</f>
        <v>UNIVERSITY IN LJUBLJANA</v>
      </c>
      <c r="D1" s="51"/>
      <c r="E1" s="54"/>
      <c r="F1" s="54"/>
    </row>
    <row r="2" spans="1:7" x14ac:dyDescent="0.35">
      <c r="A2" s="34"/>
      <c r="B2" s="38"/>
      <c r="C2" s="38"/>
      <c r="D2" s="51"/>
      <c r="E2" s="54"/>
      <c r="F2" s="54"/>
    </row>
    <row r="3" spans="1:7" x14ac:dyDescent="0.35">
      <c r="A3" s="34" t="s">
        <v>11</v>
      </c>
      <c r="B3" s="35" t="str">
        <f>'0_Osebe'!$B$3</f>
        <v>Fakulteta za strojništvo</v>
      </c>
      <c r="C3" s="35" t="str">
        <f>'0_Osebe'!$C$3</f>
        <v>Faculty of Mechanical Engineering</v>
      </c>
      <c r="D3" s="51"/>
      <c r="E3" s="54"/>
      <c r="F3" s="54"/>
    </row>
    <row r="4" spans="1:7" x14ac:dyDescent="0.35">
      <c r="A4" s="34" t="s">
        <v>10</v>
      </c>
      <c r="B4" s="35" t="str">
        <f>'0_Osebe'!$B$4</f>
        <v>STAVBA FAKULTETE</v>
      </c>
      <c r="C4" s="35" t="str">
        <f>'0_Osebe'!$C$4</f>
        <v>FACULTY BUILDING</v>
      </c>
      <c r="D4" s="51"/>
      <c r="E4" s="54"/>
      <c r="F4" s="54"/>
    </row>
    <row r="5" spans="1:7" x14ac:dyDescent="0.35">
      <c r="A5" s="124"/>
      <c r="B5" s="103"/>
      <c r="C5" s="103"/>
      <c r="D5" s="125"/>
      <c r="E5" s="126"/>
      <c r="F5" s="51"/>
      <c r="G5" s="126"/>
    </row>
    <row r="6" spans="1:7" x14ac:dyDescent="0.35">
      <c r="A6" s="127"/>
      <c r="B6" s="128"/>
      <c r="C6" s="128"/>
      <c r="D6" s="125"/>
      <c r="E6" s="126"/>
      <c r="F6" s="51"/>
      <c r="G6" s="126"/>
    </row>
    <row r="7" spans="1:7" x14ac:dyDescent="0.35">
      <c r="A7" s="129" t="s">
        <v>259</v>
      </c>
      <c r="B7" s="35" t="s">
        <v>198</v>
      </c>
      <c r="C7" s="35" t="s">
        <v>771</v>
      </c>
      <c r="D7" s="130"/>
      <c r="E7" s="131"/>
      <c r="F7" s="132"/>
      <c r="G7" s="133"/>
    </row>
    <row r="8" spans="1:7" x14ac:dyDescent="0.35">
      <c r="A8" s="134" t="s">
        <v>201</v>
      </c>
      <c r="B8" s="135" t="s">
        <v>74</v>
      </c>
      <c r="C8" s="135" t="s">
        <v>670</v>
      </c>
      <c r="D8" s="130"/>
      <c r="E8" s="131"/>
      <c r="F8" s="132"/>
      <c r="G8" s="136">
        <f>G384</f>
        <v>0</v>
      </c>
    </row>
    <row r="9" spans="1:7" x14ac:dyDescent="0.35">
      <c r="A9" s="34"/>
      <c r="B9" s="38"/>
      <c r="C9" s="38"/>
      <c r="D9" s="137"/>
      <c r="E9" s="126"/>
      <c r="F9" s="51"/>
      <c r="G9" s="126"/>
    </row>
    <row r="10" spans="1:7" x14ac:dyDescent="0.35">
      <c r="A10" s="138" t="s">
        <v>765</v>
      </c>
      <c r="B10" s="38"/>
      <c r="C10" s="38"/>
      <c r="D10" s="137"/>
      <c r="E10" s="126"/>
      <c r="F10" s="51"/>
      <c r="G10" s="126"/>
    </row>
    <row r="11" spans="1:7" x14ac:dyDescent="0.35">
      <c r="A11" s="139"/>
      <c r="B11" s="35"/>
      <c r="C11" s="35"/>
      <c r="D11" s="140"/>
      <c r="E11" s="141"/>
      <c r="F11" s="142"/>
      <c r="G11" s="141"/>
    </row>
    <row r="12" spans="1:7" x14ac:dyDescent="0.35">
      <c r="A12" s="143" t="s">
        <v>1</v>
      </c>
      <c r="B12" s="144" t="s">
        <v>2</v>
      </c>
      <c r="C12" s="144" t="s">
        <v>768</v>
      </c>
      <c r="D12" s="145" t="s">
        <v>37</v>
      </c>
      <c r="E12" s="146" t="s">
        <v>3</v>
      </c>
      <c r="F12" s="147" t="s">
        <v>36</v>
      </c>
      <c r="G12" s="148" t="s">
        <v>4</v>
      </c>
    </row>
    <row r="13" spans="1:7" x14ac:dyDescent="0.35">
      <c r="A13" s="149"/>
      <c r="B13" s="150"/>
      <c r="C13" s="151"/>
      <c r="D13" s="152"/>
      <c r="E13" s="153"/>
      <c r="F13" s="154"/>
      <c r="G13" s="155"/>
    </row>
    <row r="14" spans="1:7" s="158" customFormat="1" ht="13.15" x14ac:dyDescent="0.4">
      <c r="A14" s="156" t="s">
        <v>260</v>
      </c>
      <c r="B14" s="157" t="str">
        <f>$B$8</f>
        <v>ŠPRINKLERSKI GASILNI SISTEM</v>
      </c>
      <c r="C14" s="157" t="str">
        <f>$C$8</f>
        <v>SPRINKLER EXTINGUISHING SYSTEM</v>
      </c>
      <c r="D14" s="162"/>
      <c r="E14" s="163"/>
      <c r="F14" s="164"/>
      <c r="G14" s="165"/>
    </row>
    <row r="15" spans="1:7" x14ac:dyDescent="0.35">
      <c r="A15" s="159"/>
      <c r="B15" s="160"/>
      <c r="C15" s="161"/>
      <c r="D15" s="162"/>
      <c r="E15" s="163"/>
      <c r="F15" s="164"/>
      <c r="G15" s="165"/>
    </row>
    <row r="16" spans="1:7" ht="58.15" x14ac:dyDescent="0.35">
      <c r="A16" s="159"/>
      <c r="B16" s="166" t="s">
        <v>271</v>
      </c>
      <c r="C16" s="167" t="s">
        <v>437</v>
      </c>
      <c r="D16" s="162"/>
      <c r="E16" s="163"/>
      <c r="F16" s="164"/>
      <c r="G16" s="165"/>
    </row>
    <row r="17" spans="1:7" x14ac:dyDescent="0.35">
      <c r="A17" s="168"/>
      <c r="B17" s="160"/>
      <c r="C17" s="161"/>
      <c r="D17" s="162"/>
      <c r="E17" s="163"/>
      <c r="F17" s="164"/>
      <c r="G17" s="165"/>
    </row>
    <row r="18" spans="1:7" ht="139.5" x14ac:dyDescent="0.35">
      <c r="A18" s="169" t="str">
        <f>CONCATENATE($A$14,".",TEXT(COUNTA(A$15:A17)-COUNTIF(A$15:A17,"*.")-COUNTIF(A$15:A17,"*)")+1,0))</f>
        <v>1.1</v>
      </c>
      <c r="B18" s="170" t="s">
        <v>282</v>
      </c>
      <c r="C18" s="171" t="s">
        <v>438</v>
      </c>
      <c r="D18" s="162" t="s">
        <v>6</v>
      </c>
      <c r="E18" s="163">
        <v>1</v>
      </c>
      <c r="F18" s="4"/>
      <c r="G18" s="165">
        <f>ROUND(E18*F18,2)</f>
        <v>0</v>
      </c>
    </row>
    <row r="19" spans="1:7" x14ac:dyDescent="0.35">
      <c r="A19" s="172"/>
      <c r="B19" s="160"/>
      <c r="C19" s="161"/>
      <c r="D19" s="162"/>
      <c r="E19" s="163"/>
      <c r="F19" s="164"/>
      <c r="G19" s="165"/>
    </row>
    <row r="20" spans="1:7" ht="255.75" x14ac:dyDescent="0.35">
      <c r="A20" s="169" t="str">
        <f>CONCATENATE($A$14,".",TEXT(COUNTA(A$15:A19)-COUNTIF(A$15:A19,"*.")-COUNTIF(A$15:A19,"*)")+1,0))</f>
        <v>1.2</v>
      </c>
      <c r="B20" s="170" t="s">
        <v>283</v>
      </c>
      <c r="C20" s="171" t="s">
        <v>439</v>
      </c>
      <c r="D20" s="162" t="s">
        <v>6</v>
      </c>
      <c r="E20" s="163">
        <v>1</v>
      </c>
      <c r="F20" s="4"/>
      <c r="G20" s="165">
        <f>ROUND(E20*F20,2)</f>
        <v>0</v>
      </c>
    </row>
    <row r="21" spans="1:7" x14ac:dyDescent="0.35">
      <c r="A21" s="172"/>
      <c r="B21" s="160"/>
      <c r="C21" s="161"/>
      <c r="D21" s="162"/>
      <c r="E21" s="173"/>
      <c r="F21" s="164"/>
      <c r="G21" s="165"/>
    </row>
    <row r="22" spans="1:7" ht="69.75" x14ac:dyDescent="0.35">
      <c r="A22" s="169" t="str">
        <f>CONCATENATE($A$14,".",TEXT(COUNTA(A$15:A21)-COUNTIF(A$15:A21,"*.")-COUNTIF(A$15:A21,"*)")+1,0))</f>
        <v>1.3</v>
      </c>
      <c r="B22" s="170" t="s">
        <v>284</v>
      </c>
      <c r="C22" s="171" t="s">
        <v>440</v>
      </c>
      <c r="D22" s="162" t="s">
        <v>6</v>
      </c>
      <c r="E22" s="163">
        <v>1</v>
      </c>
      <c r="F22" s="4"/>
      <c r="G22" s="165">
        <f>ROUND(E22*F22,2)</f>
        <v>0</v>
      </c>
    </row>
    <row r="23" spans="1:7" x14ac:dyDescent="0.35">
      <c r="A23" s="172"/>
      <c r="B23" s="160"/>
      <c r="C23" s="161"/>
      <c r="D23" s="162"/>
      <c r="E23" s="173"/>
      <c r="F23" s="164"/>
      <c r="G23" s="165"/>
    </row>
    <row r="24" spans="1:7" ht="58.15" x14ac:dyDescent="0.35">
      <c r="A24" s="169" t="str">
        <f>CONCATENATE($A$14,".",TEXT(COUNTA(A$15:A23)-COUNTIF(A$15:A23,"*.")-COUNTIF(A$15:A23,"*)")+1,0))</f>
        <v>1.4</v>
      </c>
      <c r="B24" s="170" t="s">
        <v>285</v>
      </c>
      <c r="C24" s="171" t="s">
        <v>441</v>
      </c>
      <c r="D24" s="162"/>
      <c r="E24" s="163"/>
      <c r="F24" s="164"/>
      <c r="G24" s="165"/>
    </row>
    <row r="25" spans="1:7" x14ac:dyDescent="0.35">
      <c r="A25" s="174"/>
      <c r="B25" s="175" t="s">
        <v>286</v>
      </c>
      <c r="C25" s="176" t="s">
        <v>286</v>
      </c>
      <c r="D25" s="162" t="s">
        <v>6</v>
      </c>
      <c r="E25" s="163">
        <v>2</v>
      </c>
      <c r="F25" s="4"/>
      <c r="G25" s="165">
        <f>ROUND(E25*F25,2)</f>
        <v>0</v>
      </c>
    </row>
    <row r="26" spans="1:7" x14ac:dyDescent="0.35">
      <c r="A26" s="174"/>
      <c r="B26" s="175" t="s">
        <v>287</v>
      </c>
      <c r="C26" s="176" t="s">
        <v>287</v>
      </c>
      <c r="D26" s="162" t="s">
        <v>6</v>
      </c>
      <c r="E26" s="163">
        <v>4</v>
      </c>
      <c r="F26" s="4"/>
      <c r="G26" s="165">
        <f>ROUND(E26*F26,2)</f>
        <v>0</v>
      </c>
    </row>
    <row r="27" spans="1:7" x14ac:dyDescent="0.35">
      <c r="A27" s="172"/>
      <c r="B27" s="160"/>
      <c r="C27" s="161"/>
      <c r="D27" s="162"/>
      <c r="E27" s="173"/>
      <c r="F27" s="164"/>
      <c r="G27" s="165"/>
    </row>
    <row r="28" spans="1:7" ht="46.5" x14ac:dyDescent="0.35">
      <c r="A28" s="169" t="str">
        <f>CONCATENATE($A$14,".",TEXT(COUNTA(A$15:A27)-COUNTIF(A$15:A27,"*.")-COUNTIF(A$15:A27,"*)")+1,0))</f>
        <v>1.5</v>
      </c>
      <c r="B28" s="170" t="s">
        <v>288</v>
      </c>
      <c r="C28" s="171" t="s">
        <v>442</v>
      </c>
      <c r="D28" s="162"/>
      <c r="E28" s="163"/>
      <c r="F28" s="164"/>
      <c r="G28" s="165"/>
    </row>
    <row r="29" spans="1:7" x14ac:dyDescent="0.35">
      <c r="A29" s="174"/>
      <c r="B29" s="175" t="s">
        <v>289</v>
      </c>
      <c r="C29" s="176" t="s">
        <v>289</v>
      </c>
      <c r="D29" s="162" t="s">
        <v>6</v>
      </c>
      <c r="E29" s="163">
        <v>1</v>
      </c>
      <c r="F29" s="4"/>
      <c r="G29" s="165">
        <f>ROUND(E29*F29,2)</f>
        <v>0</v>
      </c>
    </row>
    <row r="30" spans="1:7" x14ac:dyDescent="0.35">
      <c r="A30" s="174"/>
      <c r="B30" s="175" t="s">
        <v>290</v>
      </c>
      <c r="C30" s="176" t="s">
        <v>290</v>
      </c>
      <c r="D30" s="162" t="s">
        <v>6</v>
      </c>
      <c r="E30" s="163">
        <v>2</v>
      </c>
      <c r="F30" s="4"/>
      <c r="G30" s="165">
        <f>ROUND(E30*F30,2)</f>
        <v>0</v>
      </c>
    </row>
    <row r="31" spans="1:7" x14ac:dyDescent="0.35">
      <c r="A31" s="172"/>
      <c r="B31" s="160"/>
      <c r="C31" s="161"/>
      <c r="D31" s="162"/>
      <c r="E31" s="173"/>
      <c r="F31" s="164"/>
      <c r="G31" s="165"/>
    </row>
    <row r="32" spans="1:7" ht="23.25" x14ac:dyDescent="0.35">
      <c r="A32" s="169" t="str">
        <f>CONCATENATE($A$14,".",TEXT(COUNTA(A$15:A31)-COUNTIF(A$15:A31,"*.")-COUNTIF(A$15:A31,"*)")+1,0))</f>
        <v>1.6</v>
      </c>
      <c r="B32" s="170" t="s">
        <v>291</v>
      </c>
      <c r="C32" s="171" t="s">
        <v>443</v>
      </c>
      <c r="D32" s="162"/>
      <c r="E32" s="163"/>
      <c r="F32" s="164"/>
      <c r="G32" s="165"/>
    </row>
    <row r="33" spans="1:7" x14ac:dyDescent="0.35">
      <c r="A33" s="174"/>
      <c r="B33" s="160" t="s">
        <v>76</v>
      </c>
      <c r="C33" s="161" t="s">
        <v>76</v>
      </c>
      <c r="D33" s="162" t="s">
        <v>6</v>
      </c>
      <c r="E33" s="163">
        <v>1</v>
      </c>
      <c r="F33" s="4"/>
      <c r="G33" s="165">
        <f>ROUND(E33*F33,2)</f>
        <v>0</v>
      </c>
    </row>
    <row r="34" spans="1:7" x14ac:dyDescent="0.35">
      <c r="A34" s="174"/>
      <c r="B34" s="160" t="s">
        <v>75</v>
      </c>
      <c r="C34" s="161" t="s">
        <v>75</v>
      </c>
      <c r="D34" s="162" t="s">
        <v>6</v>
      </c>
      <c r="E34" s="163">
        <v>2</v>
      </c>
      <c r="F34" s="4"/>
      <c r="G34" s="165">
        <f>ROUND(E34*F34,2)</f>
        <v>0</v>
      </c>
    </row>
    <row r="35" spans="1:7" x14ac:dyDescent="0.35">
      <c r="A35" s="172"/>
      <c r="B35" s="160"/>
      <c r="C35" s="161"/>
      <c r="D35" s="162"/>
      <c r="E35" s="173"/>
      <c r="F35" s="164"/>
      <c r="G35" s="165"/>
    </row>
    <row r="36" spans="1:7" ht="116.25" x14ac:dyDescent="0.35">
      <c r="A36" s="169" t="str">
        <f>CONCATENATE($A$14,".",TEXT(COUNTA(A$15:A35)-COUNTIF(A$15:A35,"*.")-COUNTIF(A$15:A35,"*)")+1,0))</f>
        <v>1.7</v>
      </c>
      <c r="B36" s="170" t="s">
        <v>428</v>
      </c>
      <c r="C36" s="171" t="s">
        <v>444</v>
      </c>
      <c r="D36" s="162" t="s">
        <v>5</v>
      </c>
      <c r="E36" s="163">
        <v>1</v>
      </c>
      <c r="F36" s="4"/>
      <c r="G36" s="165">
        <f>ROUND(E36*F36,2)</f>
        <v>0</v>
      </c>
    </row>
    <row r="37" spans="1:7" x14ac:dyDescent="0.35">
      <c r="A37" s="172"/>
      <c r="B37" s="160"/>
      <c r="C37" s="161"/>
      <c r="D37" s="162"/>
      <c r="E37" s="173"/>
      <c r="F37" s="164"/>
      <c r="G37" s="165"/>
    </row>
    <row r="38" spans="1:7" ht="93" x14ac:dyDescent="0.35">
      <c r="A38" s="169" t="str">
        <f>CONCATENATE($A$14,".",TEXT(COUNTA(A$15:A37)-COUNTIF(A$15:A37,"*.")-COUNTIF(A$15:A37,"*)")+1,0))</f>
        <v>1.8</v>
      </c>
      <c r="B38" s="170" t="s">
        <v>292</v>
      </c>
      <c r="C38" s="171" t="s">
        <v>445</v>
      </c>
      <c r="D38" s="162" t="s">
        <v>6</v>
      </c>
      <c r="E38" s="163">
        <v>1</v>
      </c>
      <c r="F38" s="4"/>
      <c r="G38" s="165">
        <f>ROUND(E38*F38,2)</f>
        <v>0</v>
      </c>
    </row>
    <row r="39" spans="1:7" x14ac:dyDescent="0.35">
      <c r="A39" s="172"/>
      <c r="B39" s="160"/>
      <c r="C39" s="161"/>
      <c r="D39" s="162"/>
      <c r="E39" s="173"/>
      <c r="F39" s="164"/>
      <c r="G39" s="165"/>
    </row>
    <row r="40" spans="1:7" ht="58.15" x14ac:dyDescent="0.35">
      <c r="A40" s="169" t="str">
        <f>CONCATENATE($A$14,".",TEXT(COUNTA(A$15:A39)-COUNTIF(A$15:A39,"*.")-COUNTIF(A$15:A39,"*)")+1,0))</f>
        <v>1.9</v>
      </c>
      <c r="B40" s="170" t="s">
        <v>293</v>
      </c>
      <c r="C40" s="171" t="s">
        <v>446</v>
      </c>
      <c r="D40" s="162" t="s">
        <v>5</v>
      </c>
      <c r="E40" s="163">
        <v>1</v>
      </c>
      <c r="F40" s="4"/>
      <c r="G40" s="165">
        <f>ROUND(E40*F40,2)</f>
        <v>0</v>
      </c>
    </row>
    <row r="41" spans="1:7" x14ac:dyDescent="0.35">
      <c r="A41" s="169"/>
      <c r="B41" s="160"/>
      <c r="C41" s="161"/>
      <c r="D41" s="162"/>
      <c r="E41" s="163"/>
      <c r="F41" s="164"/>
      <c r="G41" s="165"/>
    </row>
    <row r="42" spans="1:7" ht="127.9" x14ac:dyDescent="0.35">
      <c r="A42" s="169" t="str">
        <f>CONCATENATE($A$14,".",TEXT(COUNTA(A$15:A41)-COUNTIF(A$15:A41,"*.")-COUNTIF(A$15:A41,"*)")+1,0))</f>
        <v>1.10</v>
      </c>
      <c r="B42" s="170" t="s">
        <v>294</v>
      </c>
      <c r="C42" s="171" t="s">
        <v>447</v>
      </c>
      <c r="D42" s="162" t="s">
        <v>6</v>
      </c>
      <c r="E42" s="163">
        <v>1</v>
      </c>
      <c r="F42" s="4"/>
      <c r="G42" s="165">
        <f>ROUND(E42*F42,2)</f>
        <v>0</v>
      </c>
    </row>
    <row r="43" spans="1:7" x14ac:dyDescent="0.35">
      <c r="A43" s="169"/>
      <c r="B43" s="160"/>
      <c r="C43" s="161"/>
      <c r="D43" s="162"/>
      <c r="E43" s="163"/>
      <c r="F43" s="164"/>
      <c r="G43" s="165"/>
    </row>
    <row r="44" spans="1:7" ht="116.25" x14ac:dyDescent="0.35">
      <c r="A44" s="169" t="str">
        <f>CONCATENATE($A$14,".",TEXT(COUNTA(A$15:A43)-COUNTIF(A$15:A43,"*.")-COUNTIF(A$15:A43,"*)")+1,0))</f>
        <v>1.11</v>
      </c>
      <c r="B44" s="170" t="s">
        <v>295</v>
      </c>
      <c r="C44" s="171" t="s">
        <v>448</v>
      </c>
      <c r="D44" s="162" t="s">
        <v>6</v>
      </c>
      <c r="E44" s="163">
        <v>2</v>
      </c>
      <c r="F44" s="4"/>
      <c r="G44" s="165">
        <f>ROUND(E44*F44,2)</f>
        <v>0</v>
      </c>
    </row>
    <row r="45" spans="1:7" x14ac:dyDescent="0.35">
      <c r="A45" s="172"/>
      <c r="B45" s="160"/>
      <c r="C45" s="161"/>
      <c r="D45" s="162"/>
      <c r="E45" s="173"/>
      <c r="F45" s="164"/>
      <c r="G45" s="165"/>
    </row>
    <row r="46" spans="1:7" ht="81.400000000000006" x14ac:dyDescent="0.35">
      <c r="A46" s="169" t="str">
        <f>CONCATENATE($A$14,".",TEXT(COUNTA(A$15:A45)-COUNTIF(A$15:A45,"*.")-COUNTIF(A$15:A45,"*)")+1,0))</f>
        <v>1.12</v>
      </c>
      <c r="B46" s="170" t="s">
        <v>296</v>
      </c>
      <c r="C46" s="171" t="s">
        <v>449</v>
      </c>
      <c r="D46" s="162" t="s">
        <v>6</v>
      </c>
      <c r="E46" s="163">
        <v>1</v>
      </c>
      <c r="F46" s="4"/>
      <c r="G46" s="165">
        <f>ROUND(E46*F46,2)</f>
        <v>0</v>
      </c>
    </row>
    <row r="47" spans="1:7" x14ac:dyDescent="0.35">
      <c r="A47" s="172"/>
      <c r="B47" s="160"/>
      <c r="C47" s="161"/>
      <c r="D47" s="162"/>
      <c r="E47" s="173"/>
      <c r="F47" s="164"/>
      <c r="G47" s="165"/>
    </row>
    <row r="48" spans="1:7" ht="151.15" x14ac:dyDescent="0.35">
      <c r="A48" s="169" t="str">
        <f>CONCATENATE($A$14,".",TEXT(COUNTA(A$15:A47)-COUNTIF(A$15:A47,"*.")-COUNTIF(A$15:A47,"*)")+1,0))</f>
        <v>1.13</v>
      </c>
      <c r="B48" s="160" t="s">
        <v>297</v>
      </c>
      <c r="C48" s="161" t="s">
        <v>450</v>
      </c>
      <c r="D48" s="162" t="s">
        <v>6</v>
      </c>
      <c r="E48" s="163">
        <v>1</v>
      </c>
      <c r="F48" s="4"/>
      <c r="G48" s="165">
        <f>ROUND(E48*F48,2)</f>
        <v>0</v>
      </c>
    </row>
    <row r="49" spans="1:7" x14ac:dyDescent="0.35">
      <c r="A49" s="172"/>
      <c r="B49" s="160"/>
      <c r="C49" s="161"/>
      <c r="D49" s="162"/>
      <c r="E49" s="173"/>
      <c r="F49" s="164"/>
      <c r="G49" s="165"/>
    </row>
    <row r="50" spans="1:7" ht="127.9" x14ac:dyDescent="0.35">
      <c r="A50" s="169" t="str">
        <f>CONCATENATE($A$14,".",TEXT(COUNTA(A$15:A49)-COUNTIF(A$15:A49,"*.")-COUNTIF(A$15:A49,"*)")+1,0))</f>
        <v>1.14</v>
      </c>
      <c r="B50" s="170" t="s">
        <v>298</v>
      </c>
      <c r="C50" s="171" t="s">
        <v>451</v>
      </c>
      <c r="D50" s="162"/>
      <c r="E50" s="173"/>
      <c r="F50" s="164"/>
      <c r="G50" s="165"/>
    </row>
    <row r="51" spans="1:7" x14ac:dyDescent="0.35">
      <c r="A51" s="172"/>
      <c r="B51" s="160"/>
      <c r="C51" s="161"/>
      <c r="D51" s="162"/>
      <c r="E51" s="173"/>
      <c r="F51" s="164"/>
      <c r="G51" s="165"/>
    </row>
    <row r="52" spans="1:7" ht="234.75" x14ac:dyDescent="0.35">
      <c r="A52" s="169" t="str">
        <f>CONCATENATE($A$14,".",TEXT(COUNTA(A$15:A51)-COUNTIF(A$15:A51,"*.")-COUNTIF(A$15:A51,"*)")+1,0))</f>
        <v>1.15</v>
      </c>
      <c r="B52" s="170" t="s">
        <v>429</v>
      </c>
      <c r="C52" s="171" t="s">
        <v>452</v>
      </c>
      <c r="D52" s="162" t="s">
        <v>6</v>
      </c>
      <c r="E52" s="163">
        <v>5</v>
      </c>
      <c r="F52" s="4"/>
      <c r="G52" s="165">
        <f>ROUND(E52*F52,2)</f>
        <v>0</v>
      </c>
    </row>
    <row r="53" spans="1:7" x14ac:dyDescent="0.35">
      <c r="A53" s="172"/>
      <c r="B53" s="160"/>
      <c r="C53" s="161"/>
      <c r="D53" s="162"/>
      <c r="E53" s="173"/>
      <c r="F53" s="164"/>
      <c r="G53" s="165"/>
    </row>
    <row r="54" spans="1:7" ht="220.9" x14ac:dyDescent="0.35">
      <c r="A54" s="169" t="str">
        <f>CONCATENATE($A$14,".",TEXT(COUNTA(A$15:A53)-COUNTIF(A$15:A53,"*.")-COUNTIF(A$15:A53,"*)")+1,0))</f>
        <v>1.16</v>
      </c>
      <c r="B54" s="170" t="s">
        <v>299</v>
      </c>
      <c r="C54" s="171" t="s">
        <v>453</v>
      </c>
      <c r="D54" s="162" t="s">
        <v>6</v>
      </c>
      <c r="E54" s="163">
        <v>4</v>
      </c>
      <c r="F54" s="4"/>
      <c r="G54" s="165">
        <f>ROUND(E54*F54,2)</f>
        <v>0</v>
      </c>
    </row>
    <row r="55" spans="1:7" x14ac:dyDescent="0.35">
      <c r="A55" s="172"/>
      <c r="B55" s="160"/>
      <c r="C55" s="161"/>
      <c r="D55" s="162"/>
      <c r="E55" s="173"/>
      <c r="F55" s="164"/>
      <c r="G55" s="165"/>
    </row>
    <row r="56" spans="1:7" ht="46.5" x14ac:dyDescent="0.35">
      <c r="A56" s="169" t="str">
        <f>CONCATENATE($A$14,".",TEXT(COUNTA(A$15:A55)-COUNTIF(A$15:A55,"*.")-COUNTIF(A$15:A55,"*)")+1,0))</f>
        <v>1.17</v>
      </c>
      <c r="B56" s="170" t="s">
        <v>300</v>
      </c>
      <c r="C56" s="171" t="s">
        <v>454</v>
      </c>
      <c r="D56" s="162"/>
      <c r="E56" s="163"/>
      <c r="F56" s="164"/>
      <c r="G56" s="165"/>
    </row>
    <row r="57" spans="1:7" x14ac:dyDescent="0.35">
      <c r="A57" s="174"/>
      <c r="B57" s="160" t="s">
        <v>301</v>
      </c>
      <c r="C57" s="161" t="s">
        <v>301</v>
      </c>
      <c r="D57" s="162" t="s">
        <v>6</v>
      </c>
      <c r="E57" s="163">
        <v>1</v>
      </c>
      <c r="F57" s="4"/>
      <c r="G57" s="165">
        <f>ROUND(E57*F57,2)</f>
        <v>0</v>
      </c>
    </row>
    <row r="58" spans="1:7" x14ac:dyDescent="0.35">
      <c r="A58" s="174"/>
      <c r="B58" s="160" t="s">
        <v>302</v>
      </c>
      <c r="C58" s="161" t="s">
        <v>302</v>
      </c>
      <c r="D58" s="162" t="s">
        <v>6</v>
      </c>
      <c r="E58" s="163">
        <v>1</v>
      </c>
      <c r="F58" s="4"/>
      <c r="G58" s="165">
        <f>ROUND(E58*F58,2)</f>
        <v>0</v>
      </c>
    </row>
    <row r="59" spans="1:7" x14ac:dyDescent="0.35">
      <c r="A59" s="174"/>
      <c r="B59" s="160"/>
      <c r="C59" s="161"/>
      <c r="D59" s="162"/>
      <c r="E59" s="163"/>
      <c r="F59" s="164"/>
      <c r="G59" s="165"/>
    </row>
    <row r="60" spans="1:7" ht="81.400000000000006" x14ac:dyDescent="0.35">
      <c r="A60" s="169" t="str">
        <f>CONCATENATE($A$14,".",TEXT(COUNTA(A$15:A59)-COUNTIF(A$15:A59,"*.")-COUNTIF(A$15:A59,"*)")+1,0))</f>
        <v>1.18</v>
      </c>
      <c r="B60" s="170" t="s">
        <v>303</v>
      </c>
      <c r="C60" s="171" t="s">
        <v>455</v>
      </c>
      <c r="D60" s="162" t="s">
        <v>6</v>
      </c>
      <c r="E60" s="163">
        <v>1</v>
      </c>
      <c r="F60" s="4"/>
      <c r="G60" s="165">
        <f>ROUND(E60*F60,2)</f>
        <v>0</v>
      </c>
    </row>
    <row r="61" spans="1:7" x14ac:dyDescent="0.35">
      <c r="A61" s="172"/>
      <c r="B61" s="160"/>
      <c r="C61" s="161"/>
      <c r="D61" s="162"/>
      <c r="E61" s="173"/>
      <c r="F61" s="164"/>
      <c r="G61" s="165"/>
    </row>
    <row r="62" spans="1:7" s="177" customFormat="1" ht="58.15" x14ac:dyDescent="0.35">
      <c r="A62" s="169" t="str">
        <f>CONCATENATE($A$14,".",TEXT(COUNTA(A$15:A61)-COUNTIF(A$15:A61,"*.")-COUNTIF(A$15:A61,"*)")+1,0))</f>
        <v>1.19</v>
      </c>
      <c r="B62" s="170" t="s">
        <v>304</v>
      </c>
      <c r="C62" s="171" t="s">
        <v>456</v>
      </c>
      <c r="D62" s="162"/>
      <c r="E62" s="163"/>
      <c r="F62" s="164"/>
      <c r="G62" s="165"/>
    </row>
    <row r="63" spans="1:7" s="177" customFormat="1" x14ac:dyDescent="0.35">
      <c r="A63" s="169"/>
      <c r="B63" s="170" t="s">
        <v>305</v>
      </c>
      <c r="C63" s="171" t="s">
        <v>305</v>
      </c>
      <c r="D63" s="162" t="s">
        <v>6</v>
      </c>
      <c r="E63" s="163">
        <v>1</v>
      </c>
      <c r="F63" s="4"/>
      <c r="G63" s="165">
        <f>ROUND(E63*F63,2)</f>
        <v>0</v>
      </c>
    </row>
    <row r="64" spans="1:7" s="177" customFormat="1" x14ac:dyDescent="0.35">
      <c r="A64" s="174"/>
      <c r="B64" s="160" t="s">
        <v>306</v>
      </c>
      <c r="C64" s="161" t="s">
        <v>306</v>
      </c>
      <c r="D64" s="162" t="s">
        <v>6</v>
      </c>
      <c r="E64" s="163">
        <v>1</v>
      </c>
      <c r="F64" s="4"/>
      <c r="G64" s="165">
        <f>ROUND(E64*F64,2)</f>
        <v>0</v>
      </c>
    </row>
    <row r="65" spans="1:7" s="177" customFormat="1" x14ac:dyDescent="0.35">
      <c r="A65" s="172"/>
      <c r="B65" s="160" t="s">
        <v>307</v>
      </c>
      <c r="C65" s="161" t="s">
        <v>307</v>
      </c>
      <c r="D65" s="162" t="s">
        <v>6</v>
      </c>
      <c r="E65" s="163">
        <v>2</v>
      </c>
      <c r="F65" s="4"/>
      <c r="G65" s="165">
        <f>ROUND(E65*F65,2)</f>
        <v>0</v>
      </c>
    </row>
    <row r="66" spans="1:7" s="177" customFormat="1" x14ac:dyDescent="0.35">
      <c r="A66" s="172"/>
      <c r="B66" s="160" t="s">
        <v>308</v>
      </c>
      <c r="C66" s="161" t="s">
        <v>308</v>
      </c>
      <c r="D66" s="162" t="s">
        <v>6</v>
      </c>
      <c r="E66" s="163">
        <v>2</v>
      </c>
      <c r="F66" s="4"/>
      <c r="G66" s="165">
        <f>ROUND(E66*F66,2)</f>
        <v>0</v>
      </c>
    </row>
    <row r="67" spans="1:7" x14ac:dyDescent="0.35">
      <c r="A67" s="172"/>
      <c r="B67" s="160"/>
      <c r="C67" s="161"/>
      <c r="D67" s="162"/>
      <c r="E67" s="173"/>
      <c r="F67" s="164"/>
      <c r="G67" s="165"/>
    </row>
    <row r="68" spans="1:7" ht="58.15" x14ac:dyDescent="0.35">
      <c r="A68" s="169" t="str">
        <f>CONCATENATE($A$14,".",TEXT(COUNTA(A$15:A67)-COUNTIF(A$15:A67,"*.")-COUNTIF(A$15:A67,"*)")+1,0))</f>
        <v>1.20</v>
      </c>
      <c r="B68" s="170" t="s">
        <v>309</v>
      </c>
      <c r="C68" s="171" t="s">
        <v>457</v>
      </c>
      <c r="D68" s="162"/>
      <c r="E68" s="163"/>
      <c r="F68" s="164"/>
      <c r="G68" s="165"/>
    </row>
    <row r="69" spans="1:7" x14ac:dyDescent="0.35">
      <c r="A69" s="172"/>
      <c r="B69" s="160" t="s">
        <v>310</v>
      </c>
      <c r="C69" s="161" t="s">
        <v>310</v>
      </c>
      <c r="D69" s="162" t="s">
        <v>6</v>
      </c>
      <c r="E69" s="163">
        <v>1</v>
      </c>
      <c r="F69" s="4"/>
      <c r="G69" s="165">
        <f t="shared" ref="G69:G74" si="0">ROUND(E69*F69,2)</f>
        <v>0</v>
      </c>
    </row>
    <row r="70" spans="1:7" x14ac:dyDescent="0.35">
      <c r="A70" s="172"/>
      <c r="B70" s="160" t="s">
        <v>311</v>
      </c>
      <c r="C70" s="161" t="s">
        <v>311</v>
      </c>
      <c r="D70" s="162" t="s">
        <v>6</v>
      </c>
      <c r="E70" s="163">
        <v>1</v>
      </c>
      <c r="F70" s="4"/>
      <c r="G70" s="165">
        <f t="shared" si="0"/>
        <v>0</v>
      </c>
    </row>
    <row r="71" spans="1:7" ht="151.15" x14ac:dyDescent="0.35">
      <c r="A71" s="172"/>
      <c r="B71" s="160" t="s">
        <v>312</v>
      </c>
      <c r="C71" s="161" t="s">
        <v>312</v>
      </c>
      <c r="D71" s="162" t="s">
        <v>6</v>
      </c>
      <c r="E71" s="163">
        <v>36</v>
      </c>
      <c r="F71" s="4"/>
      <c r="G71" s="165">
        <f t="shared" si="0"/>
        <v>0</v>
      </c>
    </row>
    <row r="72" spans="1:7" x14ac:dyDescent="0.35">
      <c r="A72" s="172"/>
      <c r="B72" s="160" t="s">
        <v>313</v>
      </c>
      <c r="C72" s="161" t="s">
        <v>313</v>
      </c>
      <c r="D72" s="162" t="s">
        <v>6</v>
      </c>
      <c r="E72" s="163">
        <v>1</v>
      </c>
      <c r="F72" s="4"/>
      <c r="G72" s="165">
        <f t="shared" si="0"/>
        <v>0</v>
      </c>
    </row>
    <row r="73" spans="1:7" x14ac:dyDescent="0.35">
      <c r="A73" s="172"/>
      <c r="B73" s="160" t="s">
        <v>314</v>
      </c>
      <c r="C73" s="161" t="s">
        <v>314</v>
      </c>
      <c r="D73" s="162" t="s">
        <v>6</v>
      </c>
      <c r="E73" s="163">
        <v>2</v>
      </c>
      <c r="F73" s="4"/>
      <c r="G73" s="165">
        <f t="shared" si="0"/>
        <v>0</v>
      </c>
    </row>
    <row r="74" spans="1:7" x14ac:dyDescent="0.35">
      <c r="A74" s="172"/>
      <c r="B74" s="160" t="s">
        <v>315</v>
      </c>
      <c r="C74" s="161" t="s">
        <v>315</v>
      </c>
      <c r="D74" s="162" t="s">
        <v>6</v>
      </c>
      <c r="E74" s="163">
        <v>2</v>
      </c>
      <c r="F74" s="4"/>
      <c r="G74" s="165">
        <f t="shared" si="0"/>
        <v>0</v>
      </c>
    </row>
    <row r="75" spans="1:7" x14ac:dyDescent="0.35">
      <c r="A75" s="172"/>
      <c r="B75" s="160"/>
      <c r="C75" s="161"/>
      <c r="D75" s="162"/>
      <c r="E75" s="173"/>
      <c r="F75" s="164"/>
      <c r="G75" s="165"/>
    </row>
    <row r="76" spans="1:7" ht="81.400000000000006" x14ac:dyDescent="0.35">
      <c r="A76" s="169" t="str">
        <f>CONCATENATE($A$14,".",TEXT(COUNTA(A$15:A75)-COUNTIF(A$15:A75,"*.")-COUNTIF(A$15:A75,"*)")+1,0))</f>
        <v>1.21</v>
      </c>
      <c r="B76" s="170" t="s">
        <v>316</v>
      </c>
      <c r="C76" s="171" t="s">
        <v>458</v>
      </c>
      <c r="D76" s="162" t="s">
        <v>5</v>
      </c>
      <c r="E76" s="163">
        <v>1</v>
      </c>
      <c r="F76" s="4"/>
      <c r="G76" s="165">
        <f>ROUND(E76*F76,2)</f>
        <v>0</v>
      </c>
    </row>
    <row r="77" spans="1:7" x14ac:dyDescent="0.35">
      <c r="A77" s="172"/>
      <c r="B77" s="160"/>
      <c r="C77" s="161"/>
      <c r="D77" s="162"/>
      <c r="E77" s="173"/>
      <c r="F77" s="164"/>
      <c r="G77" s="165"/>
    </row>
    <row r="78" spans="1:7" ht="58.15" x14ac:dyDescent="0.35">
      <c r="A78" s="169" t="str">
        <f>CONCATENATE($A$14,".",TEXT(COUNTA(A$15:A77)-COUNTIF(A$15:A77,"*.")-COUNTIF(A$15:A77,"*)")+1,0))</f>
        <v>1.22</v>
      </c>
      <c r="B78" s="170" t="s">
        <v>317</v>
      </c>
      <c r="C78" s="171" t="s">
        <v>459</v>
      </c>
      <c r="D78" s="162"/>
      <c r="E78" s="163"/>
      <c r="F78" s="164"/>
      <c r="G78" s="165"/>
    </row>
    <row r="79" spans="1:7" x14ac:dyDescent="0.35">
      <c r="A79" s="169"/>
      <c r="B79" s="160" t="s">
        <v>275</v>
      </c>
      <c r="C79" s="161" t="s">
        <v>275</v>
      </c>
      <c r="D79" s="162" t="s">
        <v>5</v>
      </c>
      <c r="E79" s="163">
        <v>10</v>
      </c>
      <c r="F79" s="4"/>
      <c r="G79" s="165">
        <f>ROUND(E79*F79,2)</f>
        <v>0</v>
      </c>
    </row>
    <row r="80" spans="1:7" x14ac:dyDescent="0.35">
      <c r="A80" s="169"/>
      <c r="B80" s="160" t="s">
        <v>273</v>
      </c>
      <c r="C80" s="161" t="s">
        <v>273</v>
      </c>
      <c r="D80" s="162" t="s">
        <v>5</v>
      </c>
      <c r="E80" s="163">
        <v>5</v>
      </c>
      <c r="F80" s="4"/>
      <c r="G80" s="165">
        <f>ROUND(E80*F80,2)</f>
        <v>0</v>
      </c>
    </row>
    <row r="81" spans="1:7" x14ac:dyDescent="0.35">
      <c r="A81" s="169"/>
      <c r="B81" s="160" t="s">
        <v>70</v>
      </c>
      <c r="C81" s="161" t="s">
        <v>70</v>
      </c>
      <c r="D81" s="162" t="s">
        <v>5</v>
      </c>
      <c r="E81" s="163">
        <v>5</v>
      </c>
      <c r="F81" s="4"/>
      <c r="G81" s="165">
        <f>ROUND(E81*F81,2)</f>
        <v>0</v>
      </c>
    </row>
    <row r="82" spans="1:7" x14ac:dyDescent="0.35">
      <c r="A82" s="169"/>
      <c r="B82" s="160" t="s">
        <v>71</v>
      </c>
      <c r="C82" s="161" t="s">
        <v>71</v>
      </c>
      <c r="D82" s="162" t="s">
        <v>5</v>
      </c>
      <c r="E82" s="163">
        <v>120</v>
      </c>
      <c r="F82" s="4"/>
      <c r="G82" s="165">
        <f>ROUND(E82*F82,2)</f>
        <v>0</v>
      </c>
    </row>
    <row r="83" spans="1:7" x14ac:dyDescent="0.35">
      <c r="A83" s="172"/>
      <c r="B83" s="160" t="s">
        <v>272</v>
      </c>
      <c r="C83" s="161"/>
      <c r="D83" s="162"/>
      <c r="E83" s="173"/>
      <c r="F83" s="164"/>
      <c r="G83" s="165"/>
    </row>
    <row r="84" spans="1:7" ht="46.5" x14ac:dyDescent="0.35">
      <c r="A84" s="169" t="str">
        <f>CONCATENATE($A$14,".",TEXT(COUNTA(A$15:A83)-COUNTIF(A$15:A83,"*.")-COUNTIF(A$15:A83,"*)")+1,0))</f>
        <v>1.23</v>
      </c>
      <c r="B84" s="160" t="s">
        <v>318</v>
      </c>
      <c r="C84" s="161" t="s">
        <v>460</v>
      </c>
      <c r="D84" s="162"/>
      <c r="E84" s="163"/>
      <c r="F84" s="164"/>
      <c r="G84" s="165"/>
    </row>
    <row r="85" spans="1:7" x14ac:dyDescent="0.35">
      <c r="A85" s="169"/>
      <c r="B85" s="160" t="s">
        <v>319</v>
      </c>
      <c r="C85" s="161" t="s">
        <v>319</v>
      </c>
      <c r="D85" s="162" t="s">
        <v>5</v>
      </c>
      <c r="E85" s="163">
        <v>1</v>
      </c>
      <c r="F85" s="4"/>
      <c r="G85" s="165">
        <f>ROUND(E85*F85,2)</f>
        <v>0</v>
      </c>
    </row>
    <row r="86" spans="1:7" ht="46.5" x14ac:dyDescent="0.35">
      <c r="A86" s="169"/>
      <c r="B86" s="160" t="s">
        <v>320</v>
      </c>
      <c r="C86" s="161" t="s">
        <v>461</v>
      </c>
      <c r="D86" s="162" t="s">
        <v>5</v>
      </c>
      <c r="E86" s="163">
        <v>18</v>
      </c>
      <c r="F86" s="4"/>
      <c r="G86" s="165">
        <f>ROUND(E86*F86,2)</f>
        <v>0</v>
      </c>
    </row>
    <row r="87" spans="1:7" x14ac:dyDescent="0.35">
      <c r="A87" s="169"/>
      <c r="B87" s="160" t="s">
        <v>321</v>
      </c>
      <c r="C87" s="161" t="s">
        <v>321</v>
      </c>
      <c r="D87" s="162" t="s">
        <v>5</v>
      </c>
      <c r="E87" s="163">
        <v>2</v>
      </c>
      <c r="F87" s="4"/>
      <c r="G87" s="165">
        <f>ROUND(E87*F87,2)</f>
        <v>0</v>
      </c>
    </row>
    <row r="88" spans="1:7" x14ac:dyDescent="0.35">
      <c r="A88" s="172"/>
      <c r="B88" s="160" t="s">
        <v>322</v>
      </c>
      <c r="C88" s="161" t="s">
        <v>322</v>
      </c>
      <c r="D88" s="162" t="s">
        <v>5</v>
      </c>
      <c r="E88" s="163">
        <v>2</v>
      </c>
      <c r="F88" s="4"/>
      <c r="G88" s="165">
        <f>ROUND(E88*F88,2)</f>
        <v>0</v>
      </c>
    </row>
    <row r="89" spans="1:7" x14ac:dyDescent="0.35">
      <c r="A89" s="172"/>
      <c r="B89" s="160"/>
      <c r="C89" s="161"/>
      <c r="D89" s="162"/>
      <c r="E89" s="173"/>
      <c r="F89" s="164"/>
      <c r="G89" s="165"/>
    </row>
    <row r="90" spans="1:7" ht="81.400000000000006" x14ac:dyDescent="0.35">
      <c r="A90" s="169" t="str">
        <f>CONCATENATE($A$14,".",TEXT(COUNTA(A$15:A89)-COUNTIF(A$15:A89,"*.")-COUNTIF(A$15:A89,"*)")+1,0))</f>
        <v>1.24</v>
      </c>
      <c r="B90" s="170" t="s">
        <v>323</v>
      </c>
      <c r="C90" s="171" t="s">
        <v>462</v>
      </c>
      <c r="D90" s="162" t="s">
        <v>6</v>
      </c>
      <c r="E90" s="163">
        <v>5</v>
      </c>
      <c r="F90" s="4"/>
      <c r="G90" s="165">
        <f>ROUND(E90*F90,2)</f>
        <v>0</v>
      </c>
    </row>
    <row r="91" spans="1:7" x14ac:dyDescent="0.35">
      <c r="A91" s="172"/>
      <c r="B91" s="160"/>
      <c r="C91" s="161"/>
      <c r="D91" s="162"/>
      <c r="E91" s="173"/>
      <c r="F91" s="164"/>
      <c r="G91" s="165"/>
    </row>
    <row r="92" spans="1:7" ht="174.4" x14ac:dyDescent="0.35">
      <c r="A92" s="169" t="str">
        <f>CONCATENATE($A$14,".",TEXT(COUNTA(A$15:A91)-COUNTIF(A$15:A91,"*.")-COUNTIF(A$15:A91,"*)")+1,0))</f>
        <v>1.25</v>
      </c>
      <c r="B92" s="170" t="s">
        <v>324</v>
      </c>
      <c r="C92" s="171" t="s">
        <v>463</v>
      </c>
      <c r="D92" s="162" t="s">
        <v>6</v>
      </c>
      <c r="E92" s="163">
        <v>19</v>
      </c>
      <c r="F92" s="4"/>
      <c r="G92" s="165">
        <f>ROUND(E92*F92,2)</f>
        <v>0</v>
      </c>
    </row>
    <row r="93" spans="1:7" x14ac:dyDescent="0.35">
      <c r="A93" s="169"/>
      <c r="B93" s="170"/>
      <c r="C93" s="171"/>
      <c r="D93" s="162"/>
      <c r="E93" s="163"/>
      <c r="F93" s="164"/>
      <c r="G93" s="165"/>
    </row>
    <row r="94" spans="1:7" ht="69.75" x14ac:dyDescent="0.35">
      <c r="A94" s="169" t="str">
        <f>CONCATENATE($A$14,".",TEXT(COUNTA(A$15:A93)-COUNTIF(A$15:A93,"*.")-COUNTIF(A$15:A93,"*)")+1,0))</f>
        <v>1.26</v>
      </c>
      <c r="B94" s="170" t="s">
        <v>325</v>
      </c>
      <c r="C94" s="171" t="s">
        <v>464</v>
      </c>
      <c r="D94" s="162" t="s">
        <v>6</v>
      </c>
      <c r="E94" s="163">
        <v>100</v>
      </c>
      <c r="F94" s="4"/>
      <c r="G94" s="165">
        <f>ROUND(E94*F94,2)</f>
        <v>0</v>
      </c>
    </row>
    <row r="95" spans="1:7" x14ac:dyDescent="0.35">
      <c r="A95" s="172"/>
      <c r="B95" s="160"/>
      <c r="C95" s="161"/>
      <c r="D95" s="162"/>
      <c r="E95" s="173"/>
      <c r="F95" s="164"/>
      <c r="G95" s="165"/>
    </row>
    <row r="96" spans="1:7" ht="151.15" x14ac:dyDescent="0.35">
      <c r="A96" s="169" t="str">
        <f>CONCATENATE($A$14,".",TEXT(COUNTA(A$15:A95)-COUNTIF(A$15:A95,"*.")-COUNTIF(A$15:A95,"*)")+1,0))</f>
        <v>1.27</v>
      </c>
      <c r="B96" s="170" t="s">
        <v>326</v>
      </c>
      <c r="C96" s="171" t="s">
        <v>465</v>
      </c>
      <c r="D96" s="162" t="s">
        <v>6</v>
      </c>
      <c r="E96" s="163">
        <v>22</v>
      </c>
      <c r="F96" s="4"/>
      <c r="G96" s="165">
        <f>ROUND(E96*F96,2)</f>
        <v>0</v>
      </c>
    </row>
    <row r="97" spans="1:7" x14ac:dyDescent="0.35">
      <c r="A97" s="172"/>
      <c r="B97" s="160"/>
      <c r="C97" s="161"/>
      <c r="D97" s="162"/>
      <c r="E97" s="173"/>
      <c r="F97" s="164"/>
      <c r="G97" s="165"/>
    </row>
    <row r="98" spans="1:7" ht="69.75" x14ac:dyDescent="0.35">
      <c r="A98" s="169" t="str">
        <f>CONCATENATE($A$14,".",TEXT(COUNTA(A$15:A97)-COUNTIF(A$15:A97,"*.")-COUNTIF(A$15:A97,"*)")+1,0))</f>
        <v>1.28</v>
      </c>
      <c r="B98" s="170" t="s">
        <v>327</v>
      </c>
      <c r="C98" s="171" t="s">
        <v>466</v>
      </c>
      <c r="D98" s="162" t="s">
        <v>6</v>
      </c>
      <c r="E98" s="163">
        <v>1</v>
      </c>
      <c r="F98" s="4"/>
      <c r="G98" s="165">
        <f>ROUND(E98*F98,2)</f>
        <v>0</v>
      </c>
    </row>
    <row r="99" spans="1:7" x14ac:dyDescent="0.35">
      <c r="A99" s="172"/>
      <c r="B99" s="160"/>
      <c r="C99" s="161"/>
      <c r="D99" s="162"/>
      <c r="E99" s="173"/>
      <c r="F99" s="164"/>
      <c r="G99" s="165"/>
    </row>
    <row r="100" spans="1:7" x14ac:dyDescent="0.35">
      <c r="A100" s="169" t="str">
        <f>CONCATENATE($A$14,".",TEXT(COUNTA(A$15:A99)-COUNTIF(A$15:A99,"*.")-COUNTIF(A$15:A99,"*)")+1,0))</f>
        <v>1.29</v>
      </c>
      <c r="B100" s="170" t="s">
        <v>78</v>
      </c>
      <c r="C100" s="171" t="s">
        <v>467</v>
      </c>
      <c r="D100" s="162"/>
      <c r="E100" s="163"/>
      <c r="F100" s="164"/>
      <c r="G100" s="165"/>
    </row>
    <row r="101" spans="1:7" x14ac:dyDescent="0.35">
      <c r="A101" s="169"/>
      <c r="B101" s="170" t="s">
        <v>77</v>
      </c>
      <c r="C101" s="171" t="s">
        <v>77</v>
      </c>
      <c r="D101" s="162" t="s">
        <v>6</v>
      </c>
      <c r="E101" s="163">
        <v>120</v>
      </c>
      <c r="F101" s="4"/>
      <c r="G101" s="165">
        <f>ROUND(E101*F101,2)</f>
        <v>0</v>
      </c>
    </row>
    <row r="102" spans="1:7" x14ac:dyDescent="0.35">
      <c r="A102" s="172"/>
      <c r="B102" s="160"/>
      <c r="C102" s="161"/>
      <c r="D102" s="162"/>
      <c r="E102" s="173"/>
      <c r="F102" s="164"/>
      <c r="G102" s="165"/>
    </row>
    <row r="103" spans="1:7" ht="139.5" x14ac:dyDescent="0.35">
      <c r="A103" s="169" t="str">
        <f>CONCATENATE($A$14,".",TEXT(COUNTA(A$15:A102)-COUNTIF(A$15:A102,"*.")-COUNTIF(A$15:A102,"*)")+1,0))</f>
        <v>1.30</v>
      </c>
      <c r="B103" s="170" t="s">
        <v>328</v>
      </c>
      <c r="C103" s="171" t="s">
        <v>468</v>
      </c>
      <c r="D103" s="162" t="s">
        <v>5</v>
      </c>
      <c r="E103" s="163">
        <v>3200</v>
      </c>
      <c r="F103" s="4"/>
      <c r="G103" s="165">
        <f>ROUND(E103*F103,2)</f>
        <v>0</v>
      </c>
    </row>
    <row r="104" spans="1:7" x14ac:dyDescent="0.35">
      <c r="A104" s="169"/>
      <c r="B104" s="170"/>
      <c r="C104" s="171"/>
      <c r="D104" s="162"/>
      <c r="E104" s="163"/>
      <c r="F104" s="164"/>
      <c r="G104" s="165"/>
    </row>
    <row r="105" spans="1:7" ht="162.75" x14ac:dyDescent="0.35">
      <c r="A105" s="169" t="str">
        <f>CONCATENATE($A$14,".",TEXT(COUNTA(A$15:A104)-COUNTIF(A$15:A104,"*.")-COUNTIF(A$15:A104,"*)")+1,0))</f>
        <v>1.31</v>
      </c>
      <c r="B105" s="170" t="s">
        <v>430</v>
      </c>
      <c r="C105" s="171" t="s">
        <v>469</v>
      </c>
      <c r="D105" s="162" t="s">
        <v>5</v>
      </c>
      <c r="E105" s="163">
        <v>250</v>
      </c>
      <c r="F105" s="4"/>
      <c r="G105" s="165">
        <f>ROUND(E105*F105,2)</f>
        <v>0</v>
      </c>
    </row>
    <row r="106" spans="1:7" x14ac:dyDescent="0.35">
      <c r="A106" s="169"/>
      <c r="B106" s="170"/>
      <c r="C106" s="171"/>
      <c r="D106" s="162"/>
      <c r="E106" s="163"/>
      <c r="F106" s="164"/>
      <c r="G106" s="165"/>
    </row>
    <row r="107" spans="1:7" ht="139.5" x14ac:dyDescent="0.35">
      <c r="A107" s="169" t="str">
        <f>CONCATENATE($A$14,".",TEXT(COUNTA(A$15:A106)-COUNTIF(A$15:A106,"*.")-COUNTIF(A$15:A106,"*)")+1,0))</f>
        <v>1.32</v>
      </c>
      <c r="B107" s="170" t="s">
        <v>329</v>
      </c>
      <c r="C107" s="171" t="s">
        <v>470</v>
      </c>
      <c r="D107" s="162" t="s">
        <v>5</v>
      </c>
      <c r="E107" s="163">
        <v>1500</v>
      </c>
      <c r="F107" s="4"/>
      <c r="G107" s="165">
        <f>ROUND(E107*F107,2)</f>
        <v>0</v>
      </c>
    </row>
    <row r="108" spans="1:7" x14ac:dyDescent="0.35">
      <c r="A108" s="169"/>
      <c r="B108" s="170"/>
      <c r="C108" s="171"/>
      <c r="D108" s="162"/>
      <c r="E108" s="163"/>
      <c r="F108" s="164"/>
      <c r="G108" s="165"/>
    </row>
    <row r="109" spans="1:7" ht="162.75" x14ac:dyDescent="0.35">
      <c r="A109" s="169" t="str">
        <f>CONCATENATE($A$14,".",TEXT(COUNTA(A$15:A108)-COUNTIF(A$15:A108,"*.")-COUNTIF(A$15:A108,"*)")+1,0))</f>
        <v>1.33</v>
      </c>
      <c r="B109" s="170" t="s">
        <v>431</v>
      </c>
      <c r="C109" s="171" t="s">
        <v>471</v>
      </c>
      <c r="D109" s="162" t="s">
        <v>5</v>
      </c>
      <c r="E109" s="163">
        <v>150</v>
      </c>
      <c r="F109" s="4"/>
      <c r="G109" s="165">
        <f>ROUND(E109*F109,2)</f>
        <v>0</v>
      </c>
    </row>
    <row r="110" spans="1:7" x14ac:dyDescent="0.35">
      <c r="A110" s="169"/>
      <c r="B110" s="170"/>
      <c r="C110" s="171"/>
      <c r="D110" s="162"/>
      <c r="E110" s="163"/>
      <c r="F110" s="164"/>
      <c r="G110" s="165"/>
    </row>
    <row r="111" spans="1:7" ht="151.15" x14ac:dyDescent="0.35">
      <c r="A111" s="169" t="str">
        <f>CONCATENATE($A$14,".",TEXT(COUNTA(A$15:A110)-COUNTIF(A$15:A110,"*.")-COUNTIF(A$15:A110,"*)")+1,0))</f>
        <v>1.34</v>
      </c>
      <c r="B111" s="170" t="s">
        <v>432</v>
      </c>
      <c r="C111" s="171" t="s">
        <v>472</v>
      </c>
      <c r="D111" s="162" t="s">
        <v>5</v>
      </c>
      <c r="E111" s="163">
        <v>100</v>
      </c>
      <c r="F111" s="4"/>
      <c r="G111" s="165">
        <f>ROUND(E111*F111,2)</f>
        <v>0</v>
      </c>
    </row>
    <row r="112" spans="1:7" x14ac:dyDescent="0.35">
      <c r="A112" s="169"/>
      <c r="B112" s="170"/>
      <c r="C112" s="171"/>
      <c r="D112" s="162"/>
      <c r="E112" s="163"/>
      <c r="F112" s="164"/>
      <c r="G112" s="165"/>
    </row>
    <row r="113" spans="1:7" ht="139.5" x14ac:dyDescent="0.35">
      <c r="A113" s="169" t="str">
        <f>CONCATENATE($A$14,".",TEXT(COUNTA(A$15:A112)-COUNTIF(A$15:A112,"*.")-COUNTIF(A$15:A112,"*)")+1,0))</f>
        <v>1.35</v>
      </c>
      <c r="B113" s="170" t="s">
        <v>330</v>
      </c>
      <c r="C113" s="171" t="s">
        <v>473</v>
      </c>
      <c r="D113" s="162" t="s">
        <v>5</v>
      </c>
      <c r="E113" s="163">
        <v>350</v>
      </c>
      <c r="F113" s="4"/>
      <c r="G113" s="165">
        <f>ROUND(E113*F113,2)</f>
        <v>0</v>
      </c>
    </row>
    <row r="114" spans="1:7" x14ac:dyDescent="0.35">
      <c r="A114" s="172"/>
      <c r="B114" s="160"/>
      <c r="C114" s="161"/>
      <c r="D114" s="162"/>
      <c r="E114" s="173"/>
      <c r="F114" s="164"/>
      <c r="G114" s="165"/>
    </row>
    <row r="115" spans="1:7" ht="139.5" x14ac:dyDescent="0.35">
      <c r="A115" s="169" t="str">
        <f>CONCATENATE($A$14,".",TEXT(COUNTA(A$15:A114)-COUNTIF(A$15:A114,"*.")-COUNTIF(A$15:A114,"*)")+1,0))</f>
        <v>1.36</v>
      </c>
      <c r="B115" s="170" t="s">
        <v>331</v>
      </c>
      <c r="C115" s="171" t="s">
        <v>474</v>
      </c>
      <c r="D115" s="162" t="s">
        <v>5</v>
      </c>
      <c r="E115" s="163">
        <v>400</v>
      </c>
      <c r="F115" s="4"/>
      <c r="G115" s="165">
        <f>ROUND(E115*F115,2)</f>
        <v>0</v>
      </c>
    </row>
    <row r="116" spans="1:7" x14ac:dyDescent="0.35">
      <c r="A116" s="169"/>
      <c r="B116" s="170"/>
      <c r="C116" s="171"/>
      <c r="D116" s="162"/>
      <c r="E116" s="163"/>
      <c r="F116" s="164"/>
      <c r="G116" s="165"/>
    </row>
    <row r="117" spans="1:7" ht="162.75" x14ac:dyDescent="0.35">
      <c r="A117" s="169" t="str">
        <f>CONCATENATE($A$14,".",TEXT(COUNTA(A$15:A116)-COUNTIF(A$15:A116,"*.")-COUNTIF(A$15:A116,"*)")+1,0))</f>
        <v>1.37</v>
      </c>
      <c r="B117" s="170" t="s">
        <v>433</v>
      </c>
      <c r="C117" s="171" t="s">
        <v>475</v>
      </c>
      <c r="D117" s="162" t="s">
        <v>5</v>
      </c>
      <c r="E117" s="163">
        <v>50</v>
      </c>
      <c r="F117" s="4"/>
      <c r="G117" s="165">
        <f>ROUND(E117*F117,2)</f>
        <v>0</v>
      </c>
    </row>
    <row r="118" spans="1:7" x14ac:dyDescent="0.35">
      <c r="A118" s="169"/>
      <c r="B118" s="170"/>
      <c r="C118" s="171"/>
      <c r="D118" s="162"/>
      <c r="E118" s="163"/>
      <c r="F118" s="164"/>
      <c r="G118" s="165"/>
    </row>
    <row r="119" spans="1:7" ht="139.5" x14ac:dyDescent="0.35">
      <c r="A119" s="169" t="str">
        <f>CONCATENATE($A$14,".",TEXT(COUNTA(A$15:A118)-COUNTIF(A$15:A118,"*.")-COUNTIF(A$15:A118,"*)")+1,0))</f>
        <v>1.38</v>
      </c>
      <c r="B119" s="170" t="s">
        <v>332</v>
      </c>
      <c r="C119" s="171" t="s">
        <v>476</v>
      </c>
      <c r="D119" s="162" t="s">
        <v>5</v>
      </c>
      <c r="E119" s="163">
        <v>100</v>
      </c>
      <c r="F119" s="4"/>
      <c r="G119" s="165">
        <f>ROUND(E119*F119,2)</f>
        <v>0</v>
      </c>
    </row>
    <row r="120" spans="1:7" x14ac:dyDescent="0.35">
      <c r="A120" s="169"/>
      <c r="B120" s="170"/>
      <c r="C120" s="171"/>
      <c r="D120" s="162"/>
      <c r="E120" s="163"/>
      <c r="F120" s="164"/>
      <c r="G120" s="165"/>
    </row>
    <row r="121" spans="1:7" ht="162.75" x14ac:dyDescent="0.35">
      <c r="A121" s="169" t="str">
        <f>CONCATENATE($A$14,".",TEXT(COUNTA(A$15:A120)-COUNTIF(A$15:A120,"*.")-COUNTIF(A$15:A120,"*)")+1,0))</f>
        <v>1.39</v>
      </c>
      <c r="B121" s="170" t="s">
        <v>333</v>
      </c>
      <c r="C121" s="171" t="s">
        <v>477</v>
      </c>
      <c r="D121" s="162" t="s">
        <v>5</v>
      </c>
      <c r="E121" s="163">
        <v>3</v>
      </c>
      <c r="F121" s="4"/>
      <c r="G121" s="165">
        <f>ROUND(E121*F121,2)</f>
        <v>0</v>
      </c>
    </row>
    <row r="122" spans="1:7" x14ac:dyDescent="0.35">
      <c r="A122" s="169"/>
      <c r="B122" s="170"/>
      <c r="C122" s="171"/>
      <c r="D122" s="162"/>
      <c r="E122" s="163"/>
      <c r="F122" s="164"/>
      <c r="G122" s="165"/>
    </row>
    <row r="123" spans="1:7" ht="139.5" x14ac:dyDescent="0.35">
      <c r="A123" s="169" t="str">
        <f>CONCATENATE($A$14,".",TEXT(COUNTA(A$15:A122)-COUNTIF(A$15:A122,"*.")-COUNTIF(A$15:A122,"*)")+1,0))</f>
        <v>1.40</v>
      </c>
      <c r="B123" s="170" t="s">
        <v>334</v>
      </c>
      <c r="C123" s="171" t="s">
        <v>478</v>
      </c>
      <c r="D123" s="162" t="s">
        <v>5</v>
      </c>
      <c r="E123" s="163">
        <v>1700</v>
      </c>
      <c r="F123" s="4"/>
      <c r="G123" s="165">
        <f>ROUND(E123*F123,2)</f>
        <v>0</v>
      </c>
    </row>
    <row r="124" spans="1:7" x14ac:dyDescent="0.35">
      <c r="A124" s="169"/>
      <c r="B124" s="170"/>
      <c r="C124" s="171"/>
      <c r="D124" s="162"/>
      <c r="E124" s="163"/>
      <c r="F124" s="164"/>
      <c r="G124" s="165"/>
    </row>
    <row r="125" spans="1:7" ht="69.75" x14ac:dyDescent="0.35">
      <c r="A125" s="169" t="str">
        <f>CONCATENATE($A$14,".",TEXT(COUNTA(A$15:A124)-COUNTIF(A$15:A124,"*.")-COUNTIF(A$15:A124,"*)")+1,0))</f>
        <v>1.41</v>
      </c>
      <c r="B125" s="170" t="s">
        <v>335</v>
      </c>
      <c r="C125" s="171" t="s">
        <v>479</v>
      </c>
      <c r="D125" s="162" t="s">
        <v>5</v>
      </c>
      <c r="E125" s="163">
        <v>1000</v>
      </c>
      <c r="F125" s="4"/>
      <c r="G125" s="165">
        <f>ROUND(E125*F125,2)</f>
        <v>0</v>
      </c>
    </row>
    <row r="126" spans="1:7" x14ac:dyDescent="0.35">
      <c r="A126" s="169"/>
      <c r="B126" s="170"/>
      <c r="C126" s="171"/>
      <c r="D126" s="162"/>
      <c r="E126" s="163"/>
      <c r="F126" s="164"/>
      <c r="G126" s="165"/>
    </row>
    <row r="127" spans="1:7" ht="34.9" x14ac:dyDescent="0.35">
      <c r="A127" s="169" t="str">
        <f>CONCATENATE($A$14,".",TEXT(COUNTA(A$15:A126)-COUNTIF(A$15:A126,"*.")-COUNTIF(A$15:A126,"*)")+1,0))</f>
        <v>1.42</v>
      </c>
      <c r="B127" s="160" t="s">
        <v>336</v>
      </c>
      <c r="C127" s="161" t="s">
        <v>480</v>
      </c>
      <c r="D127" s="162" t="s">
        <v>6</v>
      </c>
      <c r="E127" s="163">
        <v>7</v>
      </c>
      <c r="F127" s="4"/>
      <c r="G127" s="165">
        <f>ROUND(E127*F127,2)</f>
        <v>0</v>
      </c>
    </row>
    <row r="128" spans="1:7" x14ac:dyDescent="0.35">
      <c r="A128" s="169"/>
      <c r="B128" s="160"/>
      <c r="C128" s="161"/>
      <c r="D128" s="162"/>
      <c r="E128" s="163"/>
      <c r="F128" s="164"/>
      <c r="G128" s="165"/>
    </row>
    <row r="129" spans="1:7" ht="34.9" x14ac:dyDescent="0.35">
      <c r="A129" s="169" t="str">
        <f>CONCATENATE($A$14,".",TEXT(COUNTA(A$15:A128)-COUNTIF(A$15:A128,"*.")-COUNTIF(A$15:A128,"*)")+1,0))</f>
        <v>1.43</v>
      </c>
      <c r="B129" s="160" t="s">
        <v>337</v>
      </c>
      <c r="C129" s="161" t="s">
        <v>481</v>
      </c>
      <c r="D129" s="162"/>
      <c r="E129" s="163"/>
      <c r="F129" s="164"/>
      <c r="G129" s="165"/>
    </row>
    <row r="130" spans="1:7" x14ac:dyDescent="0.35">
      <c r="A130" s="169"/>
      <c r="B130" s="160" t="s">
        <v>97</v>
      </c>
      <c r="C130" s="161" t="s">
        <v>97</v>
      </c>
      <c r="D130" s="162" t="s">
        <v>5</v>
      </c>
      <c r="E130" s="163">
        <v>24</v>
      </c>
      <c r="F130" s="4"/>
      <c r="G130" s="165">
        <f t="shared" ref="G130:G136" si="1">ROUND(E130*F130,2)</f>
        <v>0</v>
      </c>
    </row>
    <row r="131" spans="1:7" x14ac:dyDescent="0.35">
      <c r="A131" s="169"/>
      <c r="B131" s="160" t="s">
        <v>98</v>
      </c>
      <c r="C131" s="161" t="s">
        <v>98</v>
      </c>
      <c r="D131" s="162" t="s">
        <v>5</v>
      </c>
      <c r="E131" s="163">
        <v>24</v>
      </c>
      <c r="F131" s="4"/>
      <c r="G131" s="165">
        <f t="shared" si="1"/>
        <v>0</v>
      </c>
    </row>
    <row r="132" spans="1:7" x14ac:dyDescent="0.35">
      <c r="A132" s="169"/>
      <c r="B132" s="160" t="s">
        <v>99</v>
      </c>
      <c r="C132" s="161" t="s">
        <v>99</v>
      </c>
      <c r="D132" s="162" t="s">
        <v>5</v>
      </c>
      <c r="E132" s="163">
        <v>24</v>
      </c>
      <c r="F132" s="4"/>
      <c r="G132" s="165">
        <f t="shared" si="1"/>
        <v>0</v>
      </c>
    </row>
    <row r="133" spans="1:7" x14ac:dyDescent="0.35">
      <c r="A133" s="169"/>
      <c r="B133" s="160" t="s">
        <v>100</v>
      </c>
      <c r="C133" s="161" t="s">
        <v>100</v>
      </c>
      <c r="D133" s="162" t="s">
        <v>5</v>
      </c>
      <c r="E133" s="163">
        <v>24</v>
      </c>
      <c r="F133" s="4"/>
      <c r="G133" s="165">
        <f t="shared" si="1"/>
        <v>0</v>
      </c>
    </row>
    <row r="134" spans="1:7" x14ac:dyDescent="0.35">
      <c r="A134" s="169"/>
      <c r="B134" s="160" t="s">
        <v>101</v>
      </c>
      <c r="C134" s="161" t="s">
        <v>101</v>
      </c>
      <c r="D134" s="162" t="s">
        <v>5</v>
      </c>
      <c r="E134" s="163">
        <v>24</v>
      </c>
      <c r="F134" s="4"/>
      <c r="G134" s="165">
        <f t="shared" si="1"/>
        <v>0</v>
      </c>
    </row>
    <row r="135" spans="1:7" x14ac:dyDescent="0.35">
      <c r="A135" s="169"/>
      <c r="B135" s="160" t="s">
        <v>102</v>
      </c>
      <c r="C135" s="161" t="s">
        <v>102</v>
      </c>
      <c r="D135" s="162" t="s">
        <v>5</v>
      </c>
      <c r="E135" s="163">
        <v>1</v>
      </c>
      <c r="F135" s="4"/>
      <c r="G135" s="165">
        <f t="shared" si="1"/>
        <v>0</v>
      </c>
    </row>
    <row r="136" spans="1:7" x14ac:dyDescent="0.35">
      <c r="A136" s="169"/>
      <c r="B136" s="160" t="s">
        <v>103</v>
      </c>
      <c r="C136" s="161" t="s">
        <v>103</v>
      </c>
      <c r="D136" s="162" t="s">
        <v>5</v>
      </c>
      <c r="E136" s="163">
        <v>24</v>
      </c>
      <c r="F136" s="4"/>
      <c r="G136" s="165">
        <f t="shared" si="1"/>
        <v>0</v>
      </c>
    </row>
    <row r="137" spans="1:7" x14ac:dyDescent="0.35">
      <c r="A137" s="169"/>
      <c r="B137" s="170"/>
      <c r="C137" s="171"/>
      <c r="D137" s="162"/>
      <c r="E137" s="163"/>
      <c r="F137" s="164"/>
      <c r="G137" s="165"/>
    </row>
    <row r="138" spans="1:7" ht="151.15" x14ac:dyDescent="0.35">
      <c r="A138" s="169" t="str">
        <f>CONCATENATE($A$14,".",TEXT(COUNTA(A$15:A137)-COUNTIF(A$15:A137,"*.")-COUNTIF(A$15:A137,"*)")+1,0))</f>
        <v>1.44</v>
      </c>
      <c r="B138" s="170" t="s">
        <v>338</v>
      </c>
      <c r="C138" s="171" t="s">
        <v>482</v>
      </c>
      <c r="D138" s="162"/>
      <c r="E138" s="163"/>
      <c r="F138" s="164"/>
      <c r="G138" s="165"/>
    </row>
    <row r="139" spans="1:7" x14ac:dyDescent="0.35">
      <c r="A139" s="169"/>
      <c r="B139" s="170" t="s">
        <v>79</v>
      </c>
      <c r="C139" s="171" t="s">
        <v>483</v>
      </c>
      <c r="D139" s="162" t="s">
        <v>0</v>
      </c>
      <c r="E139" s="163">
        <v>210</v>
      </c>
      <c r="F139" s="4"/>
      <c r="G139" s="165">
        <f t="shared" ref="G139:G149" si="2">ROUND(E139*F139,2)</f>
        <v>0</v>
      </c>
    </row>
    <row r="140" spans="1:7" x14ac:dyDescent="0.35">
      <c r="A140" s="169"/>
      <c r="B140" s="170" t="s">
        <v>80</v>
      </c>
      <c r="C140" s="171" t="s">
        <v>484</v>
      </c>
      <c r="D140" s="162" t="s">
        <v>0</v>
      </c>
      <c r="E140" s="163">
        <v>24</v>
      </c>
      <c r="F140" s="4"/>
      <c r="G140" s="165">
        <f t="shared" si="2"/>
        <v>0</v>
      </c>
    </row>
    <row r="141" spans="1:7" x14ac:dyDescent="0.35">
      <c r="A141" s="169"/>
      <c r="B141" s="170" t="s">
        <v>81</v>
      </c>
      <c r="C141" s="171" t="s">
        <v>485</v>
      </c>
      <c r="D141" s="162" t="s">
        <v>0</v>
      </c>
      <c r="E141" s="163">
        <v>4920</v>
      </c>
      <c r="F141" s="4"/>
      <c r="G141" s="165">
        <f t="shared" si="2"/>
        <v>0</v>
      </c>
    </row>
    <row r="142" spans="1:7" x14ac:dyDescent="0.35">
      <c r="A142" s="169"/>
      <c r="B142" s="170" t="s">
        <v>82</v>
      </c>
      <c r="C142" s="171" t="s">
        <v>486</v>
      </c>
      <c r="D142" s="162" t="s">
        <v>0</v>
      </c>
      <c r="E142" s="163">
        <v>2760</v>
      </c>
      <c r="F142" s="4"/>
      <c r="G142" s="165">
        <f t="shared" si="2"/>
        <v>0</v>
      </c>
    </row>
    <row r="143" spans="1:7" x14ac:dyDescent="0.35">
      <c r="A143" s="169"/>
      <c r="B143" s="170" t="s">
        <v>83</v>
      </c>
      <c r="C143" s="171" t="s">
        <v>487</v>
      </c>
      <c r="D143" s="162" t="s">
        <v>0</v>
      </c>
      <c r="E143" s="163">
        <v>840</v>
      </c>
      <c r="F143" s="4"/>
      <c r="G143" s="165">
        <f t="shared" si="2"/>
        <v>0</v>
      </c>
    </row>
    <row r="144" spans="1:7" x14ac:dyDescent="0.35">
      <c r="A144" s="169"/>
      <c r="B144" s="170" t="s">
        <v>180</v>
      </c>
      <c r="C144" s="171" t="s">
        <v>488</v>
      </c>
      <c r="D144" s="162" t="s">
        <v>0</v>
      </c>
      <c r="E144" s="163">
        <v>1440</v>
      </c>
      <c r="F144" s="4"/>
      <c r="G144" s="165">
        <f t="shared" si="2"/>
        <v>0</v>
      </c>
    </row>
    <row r="145" spans="1:7" x14ac:dyDescent="0.35">
      <c r="A145" s="169"/>
      <c r="B145" s="170" t="s">
        <v>181</v>
      </c>
      <c r="C145" s="171" t="s">
        <v>489</v>
      </c>
      <c r="D145" s="162" t="s">
        <v>0</v>
      </c>
      <c r="E145" s="163">
        <v>600</v>
      </c>
      <c r="F145" s="4"/>
      <c r="G145" s="165">
        <f t="shared" si="2"/>
        <v>0</v>
      </c>
    </row>
    <row r="146" spans="1:7" x14ac:dyDescent="0.35">
      <c r="A146" s="169"/>
      <c r="B146" s="170" t="s">
        <v>182</v>
      </c>
      <c r="C146" s="171" t="s">
        <v>490</v>
      </c>
      <c r="D146" s="162" t="s">
        <v>0</v>
      </c>
      <c r="E146" s="163">
        <v>4800</v>
      </c>
      <c r="F146" s="4"/>
      <c r="G146" s="165">
        <f t="shared" si="2"/>
        <v>0</v>
      </c>
    </row>
    <row r="147" spans="1:7" x14ac:dyDescent="0.35">
      <c r="A147" s="169"/>
      <c r="B147" s="170" t="s">
        <v>87</v>
      </c>
      <c r="C147" s="171" t="s">
        <v>491</v>
      </c>
      <c r="D147" s="162" t="s">
        <v>0</v>
      </c>
      <c r="E147" s="163">
        <v>42</v>
      </c>
      <c r="F147" s="4"/>
      <c r="G147" s="165">
        <f t="shared" si="2"/>
        <v>0</v>
      </c>
    </row>
    <row r="148" spans="1:7" x14ac:dyDescent="0.35">
      <c r="A148" s="169"/>
      <c r="B148" s="170" t="s">
        <v>88</v>
      </c>
      <c r="C148" s="171" t="s">
        <v>492</v>
      </c>
      <c r="D148" s="162" t="s">
        <v>0</v>
      </c>
      <c r="E148" s="163">
        <v>60</v>
      </c>
      <c r="F148" s="4"/>
      <c r="G148" s="165">
        <f t="shared" si="2"/>
        <v>0</v>
      </c>
    </row>
    <row r="149" spans="1:7" x14ac:dyDescent="0.35">
      <c r="A149" s="169"/>
      <c r="B149" s="170" t="s">
        <v>183</v>
      </c>
      <c r="C149" s="171" t="s">
        <v>493</v>
      </c>
      <c r="D149" s="162" t="s">
        <v>0</v>
      </c>
      <c r="E149" s="163">
        <v>12</v>
      </c>
      <c r="F149" s="4"/>
      <c r="G149" s="165">
        <f t="shared" si="2"/>
        <v>0</v>
      </c>
    </row>
    <row r="150" spans="1:7" ht="151.15" x14ac:dyDescent="0.35">
      <c r="A150" s="169"/>
      <c r="B150" s="170" t="s">
        <v>339</v>
      </c>
      <c r="C150" s="171" t="s">
        <v>494</v>
      </c>
      <c r="D150" s="162"/>
      <c r="E150" s="163"/>
      <c r="F150" s="164"/>
      <c r="G150" s="165"/>
    </row>
    <row r="151" spans="1:7" x14ac:dyDescent="0.35">
      <c r="A151" s="169"/>
      <c r="B151" s="170" t="s">
        <v>167</v>
      </c>
      <c r="C151" s="171" t="s">
        <v>495</v>
      </c>
      <c r="D151" s="162" t="s">
        <v>5</v>
      </c>
      <c r="E151" s="163">
        <v>4</v>
      </c>
      <c r="F151" s="4"/>
      <c r="G151" s="165">
        <f t="shared" ref="G151:G182" si="3">ROUND(E151*F151,2)</f>
        <v>0</v>
      </c>
    </row>
    <row r="152" spans="1:7" x14ac:dyDescent="0.35">
      <c r="A152" s="169"/>
      <c r="B152" s="170" t="s">
        <v>166</v>
      </c>
      <c r="C152" s="171" t="s">
        <v>496</v>
      </c>
      <c r="D152" s="162" t="s">
        <v>5</v>
      </c>
      <c r="E152" s="163">
        <v>5</v>
      </c>
      <c r="F152" s="4"/>
      <c r="G152" s="165">
        <f t="shared" si="3"/>
        <v>0</v>
      </c>
    </row>
    <row r="153" spans="1:7" x14ac:dyDescent="0.35">
      <c r="A153" s="169"/>
      <c r="B153" s="170" t="s">
        <v>169</v>
      </c>
      <c r="C153" s="171" t="s">
        <v>497</v>
      </c>
      <c r="D153" s="162" t="s">
        <v>5</v>
      </c>
      <c r="E153" s="163">
        <v>3</v>
      </c>
      <c r="F153" s="4"/>
      <c r="G153" s="165">
        <f t="shared" si="3"/>
        <v>0</v>
      </c>
    </row>
    <row r="154" spans="1:7" x14ac:dyDescent="0.35">
      <c r="A154" s="169"/>
      <c r="B154" s="170" t="s">
        <v>168</v>
      </c>
      <c r="C154" s="171" t="s">
        <v>498</v>
      </c>
      <c r="D154" s="162" t="s">
        <v>5</v>
      </c>
      <c r="E154" s="163">
        <v>3</v>
      </c>
      <c r="F154" s="4"/>
      <c r="G154" s="165">
        <f t="shared" si="3"/>
        <v>0</v>
      </c>
    </row>
    <row r="155" spans="1:7" x14ac:dyDescent="0.35">
      <c r="A155" s="169"/>
      <c r="B155" s="170" t="s">
        <v>110</v>
      </c>
      <c r="C155" s="171" t="s">
        <v>499</v>
      </c>
      <c r="D155" s="162" t="s">
        <v>5</v>
      </c>
      <c r="E155" s="163">
        <v>1150</v>
      </c>
      <c r="F155" s="4"/>
      <c r="G155" s="165">
        <f t="shared" si="3"/>
        <v>0</v>
      </c>
    </row>
    <row r="156" spans="1:7" x14ac:dyDescent="0.35">
      <c r="A156" s="169"/>
      <c r="B156" s="170" t="s">
        <v>109</v>
      </c>
      <c r="C156" s="171" t="s">
        <v>500</v>
      </c>
      <c r="D156" s="162" t="s">
        <v>5</v>
      </c>
      <c r="E156" s="163">
        <v>1400</v>
      </c>
      <c r="F156" s="4"/>
      <c r="G156" s="165">
        <f t="shared" si="3"/>
        <v>0</v>
      </c>
    </row>
    <row r="157" spans="1:7" x14ac:dyDescent="0.35">
      <c r="A157" s="169"/>
      <c r="B157" s="170" t="s">
        <v>111</v>
      </c>
      <c r="C157" s="171" t="s">
        <v>501</v>
      </c>
      <c r="D157" s="162" t="s">
        <v>5</v>
      </c>
      <c r="E157" s="163">
        <v>450</v>
      </c>
      <c r="F157" s="4"/>
      <c r="G157" s="165">
        <f t="shared" si="3"/>
        <v>0</v>
      </c>
    </row>
    <row r="158" spans="1:7" x14ac:dyDescent="0.35">
      <c r="A158" s="169"/>
      <c r="B158" s="170" t="s">
        <v>112</v>
      </c>
      <c r="C158" s="171" t="s">
        <v>502</v>
      </c>
      <c r="D158" s="162" t="s">
        <v>5</v>
      </c>
      <c r="E158" s="163">
        <v>30</v>
      </c>
      <c r="F158" s="4"/>
      <c r="G158" s="165">
        <f t="shared" si="3"/>
        <v>0</v>
      </c>
    </row>
    <row r="159" spans="1:7" x14ac:dyDescent="0.35">
      <c r="A159" s="169"/>
      <c r="B159" s="170" t="s">
        <v>113</v>
      </c>
      <c r="C159" s="171" t="s">
        <v>503</v>
      </c>
      <c r="D159" s="162" t="s">
        <v>5</v>
      </c>
      <c r="E159" s="163">
        <v>230</v>
      </c>
      <c r="F159" s="4"/>
      <c r="G159" s="165">
        <f t="shared" si="3"/>
        <v>0</v>
      </c>
    </row>
    <row r="160" spans="1:7" x14ac:dyDescent="0.35">
      <c r="A160" s="169"/>
      <c r="B160" s="170" t="s">
        <v>114</v>
      </c>
      <c r="C160" s="171" t="s">
        <v>504</v>
      </c>
      <c r="D160" s="162" t="s">
        <v>5</v>
      </c>
      <c r="E160" s="163">
        <v>180</v>
      </c>
      <c r="F160" s="4"/>
      <c r="G160" s="165">
        <f t="shared" si="3"/>
        <v>0</v>
      </c>
    </row>
    <row r="161" spans="1:7" x14ac:dyDescent="0.35">
      <c r="A161" s="169"/>
      <c r="B161" s="170" t="s">
        <v>115</v>
      </c>
      <c r="C161" s="171" t="s">
        <v>505</v>
      </c>
      <c r="D161" s="162" t="s">
        <v>5</v>
      </c>
      <c r="E161" s="163">
        <v>3</v>
      </c>
      <c r="F161" s="4"/>
      <c r="G161" s="165">
        <f t="shared" si="3"/>
        <v>0</v>
      </c>
    </row>
    <row r="162" spans="1:7" x14ac:dyDescent="0.35">
      <c r="A162" s="169"/>
      <c r="B162" s="170" t="s">
        <v>116</v>
      </c>
      <c r="C162" s="171" t="s">
        <v>506</v>
      </c>
      <c r="D162" s="162" t="s">
        <v>5</v>
      </c>
      <c r="E162" s="163">
        <v>7</v>
      </c>
      <c r="F162" s="4"/>
      <c r="G162" s="165">
        <f t="shared" si="3"/>
        <v>0</v>
      </c>
    </row>
    <row r="163" spans="1:7" x14ac:dyDescent="0.35">
      <c r="A163" s="169"/>
      <c r="B163" s="170" t="s">
        <v>117</v>
      </c>
      <c r="C163" s="171" t="s">
        <v>507</v>
      </c>
      <c r="D163" s="162" t="s">
        <v>5</v>
      </c>
      <c r="E163" s="163">
        <v>15</v>
      </c>
      <c r="F163" s="4"/>
      <c r="G163" s="165">
        <f t="shared" si="3"/>
        <v>0</v>
      </c>
    </row>
    <row r="164" spans="1:7" x14ac:dyDescent="0.35">
      <c r="A164" s="169"/>
      <c r="B164" s="170" t="s">
        <v>118</v>
      </c>
      <c r="C164" s="171" t="s">
        <v>508</v>
      </c>
      <c r="D164" s="162" t="s">
        <v>5</v>
      </c>
      <c r="E164" s="163">
        <v>30</v>
      </c>
      <c r="F164" s="4"/>
      <c r="G164" s="165">
        <f t="shared" si="3"/>
        <v>0</v>
      </c>
    </row>
    <row r="165" spans="1:7" x14ac:dyDescent="0.35">
      <c r="A165" s="169"/>
      <c r="B165" s="170" t="s">
        <v>119</v>
      </c>
      <c r="C165" s="171" t="s">
        <v>509</v>
      </c>
      <c r="D165" s="162" t="s">
        <v>5</v>
      </c>
      <c r="E165" s="163">
        <v>5</v>
      </c>
      <c r="F165" s="4"/>
      <c r="G165" s="165">
        <f t="shared" si="3"/>
        <v>0</v>
      </c>
    </row>
    <row r="166" spans="1:7" x14ac:dyDescent="0.35">
      <c r="A166" s="169"/>
      <c r="B166" s="170" t="s">
        <v>120</v>
      </c>
      <c r="C166" s="171" t="s">
        <v>510</v>
      </c>
      <c r="D166" s="162" t="s">
        <v>5</v>
      </c>
      <c r="E166" s="163">
        <v>13</v>
      </c>
      <c r="F166" s="4"/>
      <c r="G166" s="165">
        <f t="shared" si="3"/>
        <v>0</v>
      </c>
    </row>
    <row r="167" spans="1:7" x14ac:dyDescent="0.35">
      <c r="A167" s="169"/>
      <c r="B167" s="170" t="s">
        <v>121</v>
      </c>
      <c r="C167" s="171" t="s">
        <v>511</v>
      </c>
      <c r="D167" s="162" t="s">
        <v>5</v>
      </c>
      <c r="E167" s="163">
        <v>25</v>
      </c>
      <c r="F167" s="4"/>
      <c r="G167" s="165">
        <f t="shared" si="3"/>
        <v>0</v>
      </c>
    </row>
    <row r="168" spans="1:7" x14ac:dyDescent="0.35">
      <c r="A168" s="169"/>
      <c r="B168" s="170" t="s">
        <v>122</v>
      </c>
      <c r="C168" s="171" t="s">
        <v>512</v>
      </c>
      <c r="D168" s="162" t="s">
        <v>5</v>
      </c>
      <c r="E168" s="163">
        <v>13</v>
      </c>
      <c r="F168" s="4"/>
      <c r="G168" s="165">
        <f t="shared" si="3"/>
        <v>0</v>
      </c>
    </row>
    <row r="169" spans="1:7" x14ac:dyDescent="0.35">
      <c r="A169" s="169"/>
      <c r="B169" s="170" t="s">
        <v>123</v>
      </c>
      <c r="C169" s="171" t="s">
        <v>513</v>
      </c>
      <c r="D169" s="162" t="s">
        <v>5</v>
      </c>
      <c r="E169" s="163">
        <v>1300</v>
      </c>
      <c r="F169" s="4"/>
      <c r="G169" s="165">
        <f t="shared" si="3"/>
        <v>0</v>
      </c>
    </row>
    <row r="170" spans="1:7" x14ac:dyDescent="0.35">
      <c r="A170" s="169"/>
      <c r="B170" s="170" t="s">
        <v>124</v>
      </c>
      <c r="C170" s="171" t="s">
        <v>514</v>
      </c>
      <c r="D170" s="162" t="s">
        <v>5</v>
      </c>
      <c r="E170" s="163">
        <v>500</v>
      </c>
      <c r="F170" s="4"/>
      <c r="G170" s="165">
        <f t="shared" si="3"/>
        <v>0</v>
      </c>
    </row>
    <row r="171" spans="1:7" x14ac:dyDescent="0.35">
      <c r="A171" s="169"/>
      <c r="B171" s="170" t="s">
        <v>125</v>
      </c>
      <c r="C171" s="171" t="s">
        <v>515</v>
      </c>
      <c r="D171" s="162" t="s">
        <v>5</v>
      </c>
      <c r="E171" s="163">
        <v>250</v>
      </c>
      <c r="F171" s="4"/>
      <c r="G171" s="165">
        <f t="shared" si="3"/>
        <v>0</v>
      </c>
    </row>
    <row r="172" spans="1:7" x14ac:dyDescent="0.35">
      <c r="A172" s="169"/>
      <c r="B172" s="170" t="s">
        <v>186</v>
      </c>
      <c r="C172" s="171" t="s">
        <v>516</v>
      </c>
      <c r="D172" s="162" t="s">
        <v>5</v>
      </c>
      <c r="E172" s="163">
        <v>170</v>
      </c>
      <c r="F172" s="4"/>
      <c r="G172" s="165">
        <f t="shared" si="3"/>
        <v>0</v>
      </c>
    </row>
    <row r="173" spans="1:7" x14ac:dyDescent="0.35">
      <c r="A173" s="169"/>
      <c r="B173" s="170" t="s">
        <v>127</v>
      </c>
      <c r="C173" s="171" t="s">
        <v>517</v>
      </c>
      <c r="D173" s="162" t="s">
        <v>5</v>
      </c>
      <c r="E173" s="163">
        <v>70</v>
      </c>
      <c r="F173" s="4"/>
      <c r="G173" s="165">
        <f t="shared" si="3"/>
        <v>0</v>
      </c>
    </row>
    <row r="174" spans="1:7" x14ac:dyDescent="0.35">
      <c r="A174" s="169"/>
      <c r="B174" s="170" t="s">
        <v>128</v>
      </c>
      <c r="C174" s="171" t="s">
        <v>518</v>
      </c>
      <c r="D174" s="162" t="s">
        <v>5</v>
      </c>
      <c r="E174" s="163">
        <v>360</v>
      </c>
      <c r="F174" s="4"/>
      <c r="G174" s="165">
        <f t="shared" si="3"/>
        <v>0</v>
      </c>
    </row>
    <row r="175" spans="1:7" x14ac:dyDescent="0.35">
      <c r="A175" s="169"/>
      <c r="B175" s="170" t="s">
        <v>129</v>
      </c>
      <c r="C175" s="171" t="s">
        <v>519</v>
      </c>
      <c r="D175" s="162" t="s">
        <v>5</v>
      </c>
      <c r="E175" s="163">
        <v>6</v>
      </c>
      <c r="F175" s="4"/>
      <c r="G175" s="165">
        <f t="shared" si="3"/>
        <v>0</v>
      </c>
    </row>
    <row r="176" spans="1:7" x14ac:dyDescent="0.35">
      <c r="A176" s="169"/>
      <c r="B176" s="170" t="s">
        <v>130</v>
      </c>
      <c r="C176" s="171" t="s">
        <v>520</v>
      </c>
      <c r="D176" s="162" t="s">
        <v>5</v>
      </c>
      <c r="E176" s="163">
        <v>15</v>
      </c>
      <c r="F176" s="4"/>
      <c r="G176" s="165">
        <f t="shared" si="3"/>
        <v>0</v>
      </c>
    </row>
    <row r="177" spans="1:7" x14ac:dyDescent="0.35">
      <c r="A177" s="169"/>
      <c r="B177" s="170" t="s">
        <v>131</v>
      </c>
      <c r="C177" s="171" t="s">
        <v>521</v>
      </c>
      <c r="D177" s="162" t="s">
        <v>5</v>
      </c>
      <c r="E177" s="163">
        <v>400</v>
      </c>
      <c r="F177" s="4"/>
      <c r="G177" s="165">
        <f t="shared" si="3"/>
        <v>0</v>
      </c>
    </row>
    <row r="178" spans="1:7" x14ac:dyDescent="0.35">
      <c r="A178" s="169"/>
      <c r="B178" s="170" t="s">
        <v>132</v>
      </c>
      <c r="C178" s="171" t="s">
        <v>522</v>
      </c>
      <c r="D178" s="162" t="s">
        <v>5</v>
      </c>
      <c r="E178" s="163">
        <v>40</v>
      </c>
      <c r="F178" s="4"/>
      <c r="G178" s="165">
        <f t="shared" si="3"/>
        <v>0</v>
      </c>
    </row>
    <row r="179" spans="1:7" x14ac:dyDescent="0.35">
      <c r="A179" s="169"/>
      <c r="B179" s="170" t="s">
        <v>133</v>
      </c>
      <c r="C179" s="171" t="s">
        <v>523</v>
      </c>
      <c r="D179" s="162" t="s">
        <v>5</v>
      </c>
      <c r="E179" s="163">
        <v>25</v>
      </c>
      <c r="F179" s="4"/>
      <c r="G179" s="165">
        <f t="shared" si="3"/>
        <v>0</v>
      </c>
    </row>
    <row r="180" spans="1:7" x14ac:dyDescent="0.35">
      <c r="A180" s="169"/>
      <c r="B180" s="170" t="s">
        <v>134</v>
      </c>
      <c r="C180" s="171" t="s">
        <v>524</v>
      </c>
      <c r="D180" s="162" t="s">
        <v>5</v>
      </c>
      <c r="E180" s="163">
        <v>120</v>
      </c>
      <c r="F180" s="4"/>
      <c r="G180" s="165">
        <f t="shared" si="3"/>
        <v>0</v>
      </c>
    </row>
    <row r="181" spans="1:7" x14ac:dyDescent="0.35">
      <c r="A181" s="169"/>
      <c r="B181" s="170" t="s">
        <v>135</v>
      </c>
      <c r="C181" s="171" t="s">
        <v>525</v>
      </c>
      <c r="D181" s="162" t="s">
        <v>5</v>
      </c>
      <c r="E181" s="163">
        <v>20</v>
      </c>
      <c r="F181" s="4"/>
      <c r="G181" s="165">
        <f t="shared" si="3"/>
        <v>0</v>
      </c>
    </row>
    <row r="182" spans="1:7" x14ac:dyDescent="0.35">
      <c r="A182" s="169"/>
      <c r="B182" s="170" t="s">
        <v>136</v>
      </c>
      <c r="C182" s="171" t="s">
        <v>526</v>
      </c>
      <c r="D182" s="162" t="s">
        <v>5</v>
      </c>
      <c r="E182" s="163">
        <v>150</v>
      </c>
      <c r="F182" s="4"/>
      <c r="G182" s="165">
        <f t="shared" si="3"/>
        <v>0</v>
      </c>
    </row>
    <row r="183" spans="1:7" x14ac:dyDescent="0.35">
      <c r="A183" s="169"/>
      <c r="B183" s="170" t="s">
        <v>137</v>
      </c>
      <c r="C183" s="171" t="s">
        <v>527</v>
      </c>
      <c r="D183" s="162" t="s">
        <v>5</v>
      </c>
      <c r="E183" s="163">
        <v>5</v>
      </c>
      <c r="F183" s="4"/>
      <c r="G183" s="165">
        <f t="shared" ref="G183:G204" si="4">ROUND(E183*F183,2)</f>
        <v>0</v>
      </c>
    </row>
    <row r="184" spans="1:7" x14ac:dyDescent="0.35">
      <c r="A184" s="169"/>
      <c r="B184" s="170" t="s">
        <v>138</v>
      </c>
      <c r="C184" s="171" t="s">
        <v>528</v>
      </c>
      <c r="D184" s="162" t="s">
        <v>5</v>
      </c>
      <c r="E184" s="163">
        <v>1000</v>
      </c>
      <c r="F184" s="4"/>
      <c r="G184" s="165">
        <f t="shared" si="4"/>
        <v>0</v>
      </c>
    </row>
    <row r="185" spans="1:7" x14ac:dyDescent="0.35">
      <c r="A185" s="169"/>
      <c r="B185" s="170" t="s">
        <v>139</v>
      </c>
      <c r="C185" s="171" t="s">
        <v>529</v>
      </c>
      <c r="D185" s="162" t="s">
        <v>5</v>
      </c>
      <c r="E185" s="163">
        <v>290</v>
      </c>
      <c r="F185" s="4"/>
      <c r="G185" s="165">
        <f t="shared" si="4"/>
        <v>0</v>
      </c>
    </row>
    <row r="186" spans="1:7" x14ac:dyDescent="0.35">
      <c r="A186" s="169"/>
      <c r="B186" s="170" t="s">
        <v>140</v>
      </c>
      <c r="C186" s="171" t="s">
        <v>530</v>
      </c>
      <c r="D186" s="162" t="s">
        <v>5</v>
      </c>
      <c r="E186" s="163">
        <v>320</v>
      </c>
      <c r="F186" s="4"/>
      <c r="G186" s="165">
        <f t="shared" si="4"/>
        <v>0</v>
      </c>
    </row>
    <row r="187" spans="1:7" x14ac:dyDescent="0.35">
      <c r="A187" s="169"/>
      <c r="B187" s="170" t="s">
        <v>141</v>
      </c>
      <c r="C187" s="171" t="s">
        <v>531</v>
      </c>
      <c r="D187" s="162" t="s">
        <v>5</v>
      </c>
      <c r="E187" s="163">
        <v>135</v>
      </c>
      <c r="F187" s="4"/>
      <c r="G187" s="165">
        <f t="shared" si="4"/>
        <v>0</v>
      </c>
    </row>
    <row r="188" spans="1:7" x14ac:dyDescent="0.35">
      <c r="A188" s="169"/>
      <c r="B188" s="170" t="s">
        <v>142</v>
      </c>
      <c r="C188" s="171" t="s">
        <v>532</v>
      </c>
      <c r="D188" s="162" t="s">
        <v>5</v>
      </c>
      <c r="E188" s="163">
        <v>10</v>
      </c>
      <c r="F188" s="4"/>
      <c r="G188" s="165">
        <f t="shared" si="4"/>
        <v>0</v>
      </c>
    </row>
    <row r="189" spans="1:7" x14ac:dyDescent="0.35">
      <c r="A189" s="169"/>
      <c r="B189" s="170" t="s">
        <v>143</v>
      </c>
      <c r="C189" s="171" t="s">
        <v>533</v>
      </c>
      <c r="D189" s="162" t="s">
        <v>5</v>
      </c>
      <c r="E189" s="163">
        <v>250</v>
      </c>
      <c r="F189" s="4"/>
      <c r="G189" s="165">
        <f t="shared" si="4"/>
        <v>0</v>
      </c>
    </row>
    <row r="190" spans="1:7" x14ac:dyDescent="0.35">
      <c r="A190" s="169"/>
      <c r="B190" s="170" t="s">
        <v>144</v>
      </c>
      <c r="C190" s="171" t="s">
        <v>534</v>
      </c>
      <c r="D190" s="162" t="s">
        <v>5</v>
      </c>
      <c r="E190" s="163">
        <v>220</v>
      </c>
      <c r="F190" s="4"/>
      <c r="G190" s="165">
        <f t="shared" si="4"/>
        <v>0</v>
      </c>
    </row>
    <row r="191" spans="1:7" x14ac:dyDescent="0.35">
      <c r="A191" s="169"/>
      <c r="B191" s="170" t="s">
        <v>145</v>
      </c>
      <c r="C191" s="171" t="s">
        <v>535</v>
      </c>
      <c r="D191" s="162" t="s">
        <v>5</v>
      </c>
      <c r="E191" s="163">
        <v>150</v>
      </c>
      <c r="F191" s="4"/>
      <c r="G191" s="165">
        <f t="shared" si="4"/>
        <v>0</v>
      </c>
    </row>
    <row r="192" spans="1:7" x14ac:dyDescent="0.35">
      <c r="A192" s="169"/>
      <c r="B192" s="170" t="s">
        <v>146</v>
      </c>
      <c r="C192" s="171" t="s">
        <v>536</v>
      </c>
      <c r="D192" s="162" t="s">
        <v>5</v>
      </c>
      <c r="E192" s="163">
        <v>50</v>
      </c>
      <c r="F192" s="4"/>
      <c r="G192" s="165">
        <f t="shared" si="4"/>
        <v>0</v>
      </c>
    </row>
    <row r="193" spans="1:7" x14ac:dyDescent="0.35">
      <c r="A193" s="169"/>
      <c r="B193" s="170" t="s">
        <v>147</v>
      </c>
      <c r="C193" s="171" t="s">
        <v>537</v>
      </c>
      <c r="D193" s="162" t="s">
        <v>5</v>
      </c>
      <c r="E193" s="163">
        <v>20</v>
      </c>
      <c r="F193" s="4"/>
      <c r="G193" s="165">
        <f t="shared" si="4"/>
        <v>0</v>
      </c>
    </row>
    <row r="194" spans="1:7" x14ac:dyDescent="0.35">
      <c r="A194" s="169"/>
      <c r="B194" s="170" t="s">
        <v>148</v>
      </c>
      <c r="C194" s="171" t="s">
        <v>538</v>
      </c>
      <c r="D194" s="162" t="s">
        <v>5</v>
      </c>
      <c r="E194" s="163">
        <v>180</v>
      </c>
      <c r="F194" s="4"/>
      <c r="G194" s="165">
        <f t="shared" si="4"/>
        <v>0</v>
      </c>
    </row>
    <row r="195" spans="1:7" x14ac:dyDescent="0.35">
      <c r="A195" s="169"/>
      <c r="B195" s="170" t="s">
        <v>149</v>
      </c>
      <c r="C195" s="171" t="s">
        <v>539</v>
      </c>
      <c r="D195" s="162" t="s">
        <v>5</v>
      </c>
      <c r="E195" s="163">
        <v>70</v>
      </c>
      <c r="F195" s="4"/>
      <c r="G195" s="165">
        <f t="shared" si="4"/>
        <v>0</v>
      </c>
    </row>
    <row r="196" spans="1:7" x14ac:dyDescent="0.35">
      <c r="A196" s="169"/>
      <c r="B196" s="170" t="s">
        <v>150</v>
      </c>
      <c r="C196" s="171" t="s">
        <v>540</v>
      </c>
      <c r="D196" s="162" t="s">
        <v>5</v>
      </c>
      <c r="E196" s="163">
        <v>85</v>
      </c>
      <c r="F196" s="4"/>
      <c r="G196" s="165">
        <f t="shared" si="4"/>
        <v>0</v>
      </c>
    </row>
    <row r="197" spans="1:7" x14ac:dyDescent="0.35">
      <c r="A197" s="169"/>
      <c r="B197" s="170" t="s">
        <v>151</v>
      </c>
      <c r="C197" s="171" t="s">
        <v>541</v>
      </c>
      <c r="D197" s="162" t="s">
        <v>5</v>
      </c>
      <c r="E197" s="163">
        <v>20</v>
      </c>
      <c r="F197" s="4"/>
      <c r="G197" s="165">
        <f t="shared" si="4"/>
        <v>0</v>
      </c>
    </row>
    <row r="198" spans="1:7" x14ac:dyDescent="0.35">
      <c r="A198" s="169"/>
      <c r="B198" s="170" t="s">
        <v>152</v>
      </c>
      <c r="C198" s="171" t="s">
        <v>542</v>
      </c>
      <c r="D198" s="162" t="s">
        <v>5</v>
      </c>
      <c r="E198" s="163">
        <v>1100</v>
      </c>
      <c r="F198" s="4"/>
      <c r="G198" s="165">
        <f t="shared" si="4"/>
        <v>0</v>
      </c>
    </row>
    <row r="199" spans="1:7" x14ac:dyDescent="0.35">
      <c r="A199" s="169"/>
      <c r="B199" s="170" t="s">
        <v>153</v>
      </c>
      <c r="C199" s="171" t="s">
        <v>543</v>
      </c>
      <c r="D199" s="162" t="s">
        <v>5</v>
      </c>
      <c r="E199" s="163">
        <v>860</v>
      </c>
      <c r="F199" s="4"/>
      <c r="G199" s="165">
        <f t="shared" si="4"/>
        <v>0</v>
      </c>
    </row>
    <row r="200" spans="1:7" x14ac:dyDescent="0.35">
      <c r="A200" s="169"/>
      <c r="B200" s="170" t="s">
        <v>154</v>
      </c>
      <c r="C200" s="171" t="s">
        <v>544</v>
      </c>
      <c r="D200" s="162" t="s">
        <v>5</v>
      </c>
      <c r="E200" s="163">
        <v>300</v>
      </c>
      <c r="F200" s="4"/>
      <c r="G200" s="165">
        <f t="shared" si="4"/>
        <v>0</v>
      </c>
    </row>
    <row r="201" spans="1:7" x14ac:dyDescent="0.35">
      <c r="A201" s="169"/>
      <c r="B201" s="170" t="s">
        <v>155</v>
      </c>
      <c r="C201" s="171" t="s">
        <v>545</v>
      </c>
      <c r="D201" s="162" t="s">
        <v>5</v>
      </c>
      <c r="E201" s="163">
        <v>370</v>
      </c>
      <c r="F201" s="4"/>
      <c r="G201" s="165">
        <f t="shared" si="4"/>
        <v>0</v>
      </c>
    </row>
    <row r="202" spans="1:7" x14ac:dyDescent="0.35">
      <c r="A202" s="169"/>
      <c r="B202" s="170" t="s">
        <v>156</v>
      </c>
      <c r="C202" s="171" t="s">
        <v>546</v>
      </c>
      <c r="D202" s="162" t="s">
        <v>5</v>
      </c>
      <c r="E202" s="163">
        <v>150</v>
      </c>
      <c r="F202" s="4"/>
      <c r="G202" s="165">
        <f t="shared" si="4"/>
        <v>0</v>
      </c>
    </row>
    <row r="203" spans="1:7" x14ac:dyDescent="0.35">
      <c r="A203" s="169"/>
      <c r="B203" s="170" t="s">
        <v>170</v>
      </c>
      <c r="C203" s="171" t="s">
        <v>547</v>
      </c>
      <c r="D203" s="162" t="s">
        <v>5</v>
      </c>
      <c r="E203" s="163">
        <v>10</v>
      </c>
      <c r="F203" s="4"/>
      <c r="G203" s="165">
        <f t="shared" si="4"/>
        <v>0</v>
      </c>
    </row>
    <row r="204" spans="1:7" x14ac:dyDescent="0.35">
      <c r="A204" s="169"/>
      <c r="B204" s="170" t="s">
        <v>171</v>
      </c>
      <c r="C204" s="171" t="s">
        <v>548</v>
      </c>
      <c r="D204" s="162" t="s">
        <v>5</v>
      </c>
      <c r="E204" s="163">
        <v>3</v>
      </c>
      <c r="F204" s="4"/>
      <c r="G204" s="165">
        <f t="shared" si="4"/>
        <v>0</v>
      </c>
    </row>
    <row r="205" spans="1:7" ht="116.25" x14ac:dyDescent="0.35">
      <c r="A205" s="169"/>
      <c r="B205" s="170" t="s">
        <v>340</v>
      </c>
      <c r="C205" s="171" t="s">
        <v>549</v>
      </c>
      <c r="D205" s="162"/>
      <c r="E205" s="163"/>
      <c r="F205" s="164"/>
      <c r="G205" s="165"/>
    </row>
    <row r="206" spans="1:7" x14ac:dyDescent="0.35">
      <c r="A206" s="169"/>
      <c r="B206" s="170" t="s">
        <v>278</v>
      </c>
      <c r="C206" s="171" t="s">
        <v>550</v>
      </c>
      <c r="D206" s="162" t="s">
        <v>6</v>
      </c>
      <c r="E206" s="163">
        <v>30</v>
      </c>
      <c r="F206" s="4"/>
      <c r="G206" s="165">
        <f>ROUND(E206*F206,2)</f>
        <v>0</v>
      </c>
    </row>
    <row r="207" spans="1:7" x14ac:dyDescent="0.35">
      <c r="A207" s="169"/>
      <c r="B207" s="170" t="s">
        <v>279</v>
      </c>
      <c r="C207" s="171" t="s">
        <v>551</v>
      </c>
      <c r="D207" s="162" t="s">
        <v>6</v>
      </c>
      <c r="E207" s="163">
        <v>200</v>
      </c>
      <c r="F207" s="4"/>
      <c r="G207" s="165">
        <f>ROUND(E207*F207,2)</f>
        <v>0</v>
      </c>
    </row>
    <row r="208" spans="1:7" x14ac:dyDescent="0.35">
      <c r="A208" s="169"/>
      <c r="B208" s="170"/>
      <c r="C208" s="171"/>
      <c r="D208" s="162"/>
      <c r="E208" s="163"/>
      <c r="F208" s="164"/>
      <c r="G208" s="165"/>
    </row>
    <row r="209" spans="1:7" ht="93" x14ac:dyDescent="0.35">
      <c r="A209" s="169" t="str">
        <f>CONCATENATE($A$14,".",TEXT(COUNTA(A$15:A208)-COUNTIF(A$15:A208,"*.")-COUNTIF(A$15:A208,"*)")+1,0))</f>
        <v>1.45</v>
      </c>
      <c r="B209" s="170" t="s">
        <v>434</v>
      </c>
      <c r="C209" s="171" t="s">
        <v>552</v>
      </c>
      <c r="D209" s="162"/>
      <c r="E209" s="163"/>
      <c r="F209" s="164"/>
      <c r="G209" s="165"/>
    </row>
    <row r="210" spans="1:7" x14ac:dyDescent="0.35">
      <c r="A210" s="169"/>
      <c r="B210" s="170" t="s">
        <v>79</v>
      </c>
      <c r="C210" s="171" t="s">
        <v>483</v>
      </c>
      <c r="D210" s="162" t="s">
        <v>0</v>
      </c>
      <c r="E210" s="163">
        <v>36</v>
      </c>
      <c r="F210" s="4"/>
      <c r="G210" s="165">
        <f t="shared" ref="G210:G217" si="5">ROUND(E210*F210,2)</f>
        <v>0</v>
      </c>
    </row>
    <row r="211" spans="1:7" x14ac:dyDescent="0.35">
      <c r="A211" s="169"/>
      <c r="B211" s="170" t="s">
        <v>80</v>
      </c>
      <c r="C211" s="171" t="s">
        <v>484</v>
      </c>
      <c r="D211" s="162" t="s">
        <v>0</v>
      </c>
      <c r="E211" s="163">
        <v>36</v>
      </c>
      <c r="F211" s="4"/>
      <c r="G211" s="165">
        <f t="shared" si="5"/>
        <v>0</v>
      </c>
    </row>
    <row r="212" spans="1:7" x14ac:dyDescent="0.35">
      <c r="A212" s="169"/>
      <c r="B212" s="170" t="s">
        <v>81</v>
      </c>
      <c r="C212" s="171" t="s">
        <v>485</v>
      </c>
      <c r="D212" s="162" t="s">
        <v>0</v>
      </c>
      <c r="E212" s="163">
        <v>1500</v>
      </c>
      <c r="F212" s="4"/>
      <c r="G212" s="165">
        <f t="shared" si="5"/>
        <v>0</v>
      </c>
    </row>
    <row r="213" spans="1:7" x14ac:dyDescent="0.35">
      <c r="A213" s="169"/>
      <c r="B213" s="170" t="s">
        <v>82</v>
      </c>
      <c r="C213" s="171" t="s">
        <v>486</v>
      </c>
      <c r="D213" s="162" t="s">
        <v>0</v>
      </c>
      <c r="E213" s="163">
        <v>1080</v>
      </c>
      <c r="F213" s="4"/>
      <c r="G213" s="165">
        <f t="shared" si="5"/>
        <v>0</v>
      </c>
    </row>
    <row r="214" spans="1:7" x14ac:dyDescent="0.35">
      <c r="A214" s="169"/>
      <c r="B214" s="170" t="s">
        <v>83</v>
      </c>
      <c r="C214" s="171" t="s">
        <v>487</v>
      </c>
      <c r="D214" s="162" t="s">
        <v>0</v>
      </c>
      <c r="E214" s="163">
        <v>1320</v>
      </c>
      <c r="F214" s="4"/>
      <c r="G214" s="165">
        <f t="shared" si="5"/>
        <v>0</v>
      </c>
    </row>
    <row r="215" spans="1:7" x14ac:dyDescent="0.35">
      <c r="A215" s="169"/>
      <c r="B215" s="170" t="s">
        <v>180</v>
      </c>
      <c r="C215" s="171" t="s">
        <v>488</v>
      </c>
      <c r="D215" s="162" t="s">
        <v>0</v>
      </c>
      <c r="E215" s="163">
        <v>2460</v>
      </c>
      <c r="F215" s="4"/>
      <c r="G215" s="165">
        <f t="shared" si="5"/>
        <v>0</v>
      </c>
    </row>
    <row r="216" spans="1:7" x14ac:dyDescent="0.35">
      <c r="A216" s="169"/>
      <c r="B216" s="170" t="s">
        <v>181</v>
      </c>
      <c r="C216" s="171" t="s">
        <v>489</v>
      </c>
      <c r="D216" s="162" t="s">
        <v>0</v>
      </c>
      <c r="E216" s="163">
        <v>60</v>
      </c>
      <c r="F216" s="4"/>
      <c r="G216" s="165">
        <f t="shared" si="5"/>
        <v>0</v>
      </c>
    </row>
    <row r="217" spans="1:7" x14ac:dyDescent="0.35">
      <c r="A217" s="169"/>
      <c r="B217" s="170" t="s">
        <v>182</v>
      </c>
      <c r="C217" s="171" t="s">
        <v>490</v>
      </c>
      <c r="D217" s="162" t="s">
        <v>0</v>
      </c>
      <c r="E217" s="163">
        <v>1140</v>
      </c>
      <c r="F217" s="4"/>
      <c r="G217" s="165">
        <f t="shared" si="5"/>
        <v>0</v>
      </c>
    </row>
    <row r="218" spans="1:7" ht="174.4" x14ac:dyDescent="0.35">
      <c r="A218" s="169"/>
      <c r="B218" s="170" t="s">
        <v>341</v>
      </c>
      <c r="C218" s="171" t="s">
        <v>553</v>
      </c>
      <c r="D218" s="162"/>
      <c r="E218" s="163"/>
      <c r="F218" s="164"/>
      <c r="G218" s="165"/>
    </row>
    <row r="219" spans="1:7" x14ac:dyDescent="0.35">
      <c r="A219" s="169"/>
      <c r="B219" s="170" t="s">
        <v>110</v>
      </c>
      <c r="C219" s="171" t="s">
        <v>499</v>
      </c>
      <c r="D219" s="162" t="s">
        <v>5</v>
      </c>
      <c r="E219" s="163">
        <v>1200</v>
      </c>
      <c r="F219" s="4"/>
      <c r="G219" s="165">
        <f t="shared" ref="G219:G265" si="6">ROUND(E219*F219,2)</f>
        <v>0</v>
      </c>
    </row>
    <row r="220" spans="1:7" x14ac:dyDescent="0.35">
      <c r="A220" s="169"/>
      <c r="B220" s="170" t="s">
        <v>109</v>
      </c>
      <c r="C220" s="171" t="s">
        <v>500</v>
      </c>
      <c r="D220" s="162" t="s">
        <v>5</v>
      </c>
      <c r="E220" s="163">
        <v>270</v>
      </c>
      <c r="F220" s="4"/>
      <c r="G220" s="165">
        <f t="shared" si="6"/>
        <v>0</v>
      </c>
    </row>
    <row r="221" spans="1:7" x14ac:dyDescent="0.35">
      <c r="A221" s="169"/>
      <c r="B221" s="170" t="s">
        <v>277</v>
      </c>
      <c r="C221" s="171" t="s">
        <v>554</v>
      </c>
      <c r="D221" s="162" t="s">
        <v>5</v>
      </c>
      <c r="E221" s="163">
        <v>50</v>
      </c>
      <c r="F221" s="4"/>
      <c r="G221" s="165">
        <f t="shared" si="6"/>
        <v>0</v>
      </c>
    </row>
    <row r="222" spans="1:7" x14ac:dyDescent="0.35">
      <c r="A222" s="169"/>
      <c r="B222" s="170" t="s">
        <v>111</v>
      </c>
      <c r="C222" s="171" t="s">
        <v>501</v>
      </c>
      <c r="D222" s="162" t="s">
        <v>5</v>
      </c>
      <c r="E222" s="163">
        <v>250</v>
      </c>
      <c r="F222" s="4"/>
      <c r="G222" s="165">
        <f t="shared" si="6"/>
        <v>0</v>
      </c>
    </row>
    <row r="223" spans="1:7" x14ac:dyDescent="0.35">
      <c r="A223" s="169"/>
      <c r="B223" s="170" t="s">
        <v>112</v>
      </c>
      <c r="C223" s="171" t="s">
        <v>502</v>
      </c>
      <c r="D223" s="162" t="s">
        <v>5</v>
      </c>
      <c r="E223" s="163">
        <v>5</v>
      </c>
      <c r="F223" s="4"/>
      <c r="G223" s="165">
        <f t="shared" si="6"/>
        <v>0</v>
      </c>
    </row>
    <row r="224" spans="1:7" x14ac:dyDescent="0.35">
      <c r="A224" s="169"/>
      <c r="B224" s="170" t="s">
        <v>113</v>
      </c>
      <c r="C224" s="171" t="s">
        <v>503</v>
      </c>
      <c r="D224" s="162" t="s">
        <v>5</v>
      </c>
      <c r="E224" s="163">
        <v>35</v>
      </c>
      <c r="F224" s="4"/>
      <c r="G224" s="165">
        <f t="shared" si="6"/>
        <v>0</v>
      </c>
    </row>
    <row r="225" spans="1:7" x14ac:dyDescent="0.35">
      <c r="A225" s="169"/>
      <c r="B225" s="170" t="s">
        <v>114</v>
      </c>
      <c r="C225" s="171" t="s">
        <v>504</v>
      </c>
      <c r="D225" s="162" t="s">
        <v>5</v>
      </c>
      <c r="E225" s="163">
        <v>280</v>
      </c>
      <c r="F225" s="4"/>
      <c r="G225" s="165">
        <f t="shared" si="6"/>
        <v>0</v>
      </c>
    </row>
    <row r="226" spans="1:7" x14ac:dyDescent="0.35">
      <c r="A226" s="169"/>
      <c r="B226" s="170" t="s">
        <v>115</v>
      </c>
      <c r="C226" s="171" t="s">
        <v>505</v>
      </c>
      <c r="D226" s="162" t="s">
        <v>5</v>
      </c>
      <c r="E226" s="163">
        <v>3</v>
      </c>
      <c r="F226" s="4"/>
      <c r="G226" s="165">
        <f t="shared" si="6"/>
        <v>0</v>
      </c>
    </row>
    <row r="227" spans="1:7" x14ac:dyDescent="0.35">
      <c r="A227" s="169"/>
      <c r="B227" s="170" t="s">
        <v>116</v>
      </c>
      <c r="C227" s="171" t="s">
        <v>506</v>
      </c>
      <c r="D227" s="162" t="s">
        <v>5</v>
      </c>
      <c r="E227" s="163">
        <v>5</v>
      </c>
      <c r="F227" s="4"/>
      <c r="G227" s="165">
        <f t="shared" si="6"/>
        <v>0</v>
      </c>
    </row>
    <row r="228" spans="1:7" x14ac:dyDescent="0.35">
      <c r="A228" s="169"/>
      <c r="B228" s="170" t="s">
        <v>117</v>
      </c>
      <c r="C228" s="171" t="s">
        <v>507</v>
      </c>
      <c r="D228" s="162" t="s">
        <v>5</v>
      </c>
      <c r="E228" s="163">
        <v>5</v>
      </c>
      <c r="F228" s="4"/>
      <c r="G228" s="165">
        <f t="shared" si="6"/>
        <v>0</v>
      </c>
    </row>
    <row r="229" spans="1:7" x14ac:dyDescent="0.35">
      <c r="A229" s="169"/>
      <c r="B229" s="170" t="s">
        <v>118</v>
      </c>
      <c r="C229" s="171" t="s">
        <v>508</v>
      </c>
      <c r="D229" s="162" t="s">
        <v>5</v>
      </c>
      <c r="E229" s="163">
        <v>10</v>
      </c>
      <c r="F229" s="4"/>
      <c r="G229" s="165">
        <f t="shared" si="6"/>
        <v>0</v>
      </c>
    </row>
    <row r="230" spans="1:7" x14ac:dyDescent="0.35">
      <c r="A230" s="169"/>
      <c r="B230" s="170" t="s">
        <v>119</v>
      </c>
      <c r="C230" s="171" t="s">
        <v>509</v>
      </c>
      <c r="D230" s="162" t="s">
        <v>5</v>
      </c>
      <c r="E230" s="163">
        <v>5</v>
      </c>
      <c r="F230" s="4"/>
      <c r="G230" s="165">
        <f t="shared" si="6"/>
        <v>0</v>
      </c>
    </row>
    <row r="231" spans="1:7" x14ac:dyDescent="0.35">
      <c r="A231" s="169"/>
      <c r="B231" s="170" t="s">
        <v>120</v>
      </c>
      <c r="C231" s="171" t="s">
        <v>510</v>
      </c>
      <c r="D231" s="162" t="s">
        <v>5</v>
      </c>
      <c r="E231" s="163">
        <v>5</v>
      </c>
      <c r="F231" s="4"/>
      <c r="G231" s="165">
        <f t="shared" si="6"/>
        <v>0</v>
      </c>
    </row>
    <row r="232" spans="1:7" x14ac:dyDescent="0.35">
      <c r="A232" s="169"/>
      <c r="B232" s="170" t="s">
        <v>121</v>
      </c>
      <c r="C232" s="171" t="s">
        <v>511</v>
      </c>
      <c r="D232" s="162" t="s">
        <v>5</v>
      </c>
      <c r="E232" s="163">
        <v>5</v>
      </c>
      <c r="F232" s="4"/>
      <c r="G232" s="165">
        <f t="shared" si="6"/>
        <v>0</v>
      </c>
    </row>
    <row r="233" spans="1:7" x14ac:dyDescent="0.35">
      <c r="A233" s="169"/>
      <c r="B233" s="170" t="s">
        <v>122</v>
      </c>
      <c r="C233" s="171" t="s">
        <v>512</v>
      </c>
      <c r="D233" s="162" t="s">
        <v>5</v>
      </c>
      <c r="E233" s="163">
        <v>5</v>
      </c>
      <c r="F233" s="4"/>
      <c r="G233" s="165">
        <f t="shared" si="6"/>
        <v>0</v>
      </c>
    </row>
    <row r="234" spans="1:7" x14ac:dyDescent="0.35">
      <c r="A234" s="169"/>
      <c r="B234" s="170" t="s">
        <v>276</v>
      </c>
      <c r="C234" s="171" t="s">
        <v>555</v>
      </c>
      <c r="D234" s="162" t="s">
        <v>5</v>
      </c>
      <c r="E234" s="163">
        <v>80</v>
      </c>
      <c r="F234" s="4"/>
      <c r="G234" s="165">
        <f t="shared" si="6"/>
        <v>0</v>
      </c>
    </row>
    <row r="235" spans="1:7" x14ac:dyDescent="0.35">
      <c r="A235" s="169"/>
      <c r="B235" s="170" t="s">
        <v>123</v>
      </c>
      <c r="C235" s="171" t="s">
        <v>513</v>
      </c>
      <c r="D235" s="162" t="s">
        <v>5</v>
      </c>
      <c r="E235" s="163">
        <v>271</v>
      </c>
      <c r="F235" s="4"/>
      <c r="G235" s="165">
        <f t="shared" si="6"/>
        <v>0</v>
      </c>
    </row>
    <row r="236" spans="1:7" x14ac:dyDescent="0.35">
      <c r="A236" s="169"/>
      <c r="B236" s="170" t="s">
        <v>124</v>
      </c>
      <c r="C236" s="171" t="s">
        <v>514</v>
      </c>
      <c r="D236" s="162" t="s">
        <v>5</v>
      </c>
      <c r="E236" s="163">
        <v>30</v>
      </c>
      <c r="F236" s="4"/>
      <c r="G236" s="165">
        <f t="shared" si="6"/>
        <v>0</v>
      </c>
    </row>
    <row r="237" spans="1:7" x14ac:dyDescent="0.35">
      <c r="A237" s="169"/>
      <c r="B237" s="170" t="s">
        <v>125</v>
      </c>
      <c r="C237" s="171" t="s">
        <v>515</v>
      </c>
      <c r="D237" s="162" t="s">
        <v>5</v>
      </c>
      <c r="E237" s="163">
        <v>40</v>
      </c>
      <c r="F237" s="4"/>
      <c r="G237" s="165">
        <f t="shared" si="6"/>
        <v>0</v>
      </c>
    </row>
    <row r="238" spans="1:7" x14ac:dyDescent="0.35">
      <c r="A238" s="169"/>
      <c r="B238" s="170" t="s">
        <v>126</v>
      </c>
      <c r="C238" s="171" t="s">
        <v>516</v>
      </c>
      <c r="D238" s="162" t="s">
        <v>5</v>
      </c>
      <c r="E238" s="163">
        <v>240</v>
      </c>
      <c r="F238" s="4"/>
      <c r="G238" s="165">
        <f t="shared" si="6"/>
        <v>0</v>
      </c>
    </row>
    <row r="239" spans="1:7" x14ac:dyDescent="0.35">
      <c r="A239" s="169"/>
      <c r="B239" s="170" t="s">
        <v>127</v>
      </c>
      <c r="C239" s="171" t="s">
        <v>517</v>
      </c>
      <c r="D239" s="162" t="s">
        <v>5</v>
      </c>
      <c r="E239" s="163">
        <v>10</v>
      </c>
      <c r="F239" s="4"/>
      <c r="G239" s="165">
        <f t="shared" si="6"/>
        <v>0</v>
      </c>
    </row>
    <row r="240" spans="1:7" x14ac:dyDescent="0.35">
      <c r="A240" s="169"/>
      <c r="B240" s="170" t="s">
        <v>128</v>
      </c>
      <c r="C240" s="171" t="s">
        <v>518</v>
      </c>
      <c r="D240" s="162" t="s">
        <v>5</v>
      </c>
      <c r="E240" s="163">
        <v>70</v>
      </c>
      <c r="F240" s="4"/>
      <c r="G240" s="165">
        <f t="shared" si="6"/>
        <v>0</v>
      </c>
    </row>
    <row r="241" spans="1:7" x14ac:dyDescent="0.35">
      <c r="A241" s="169"/>
      <c r="B241" s="170" t="s">
        <v>131</v>
      </c>
      <c r="C241" s="171" t="s">
        <v>521</v>
      </c>
      <c r="D241" s="162" t="s">
        <v>5</v>
      </c>
      <c r="E241" s="163">
        <v>10</v>
      </c>
      <c r="F241" s="4"/>
      <c r="G241" s="165">
        <f t="shared" si="6"/>
        <v>0</v>
      </c>
    </row>
    <row r="242" spans="1:7" x14ac:dyDescent="0.35">
      <c r="A242" s="169"/>
      <c r="B242" s="170" t="s">
        <v>132</v>
      </c>
      <c r="C242" s="171" t="s">
        <v>522</v>
      </c>
      <c r="D242" s="162" t="s">
        <v>5</v>
      </c>
      <c r="E242" s="163">
        <v>10</v>
      </c>
      <c r="F242" s="4"/>
      <c r="G242" s="165">
        <f t="shared" si="6"/>
        <v>0</v>
      </c>
    </row>
    <row r="243" spans="1:7" x14ac:dyDescent="0.35">
      <c r="A243" s="169"/>
      <c r="B243" s="170" t="s">
        <v>133</v>
      </c>
      <c r="C243" s="171" t="s">
        <v>523</v>
      </c>
      <c r="D243" s="162" t="s">
        <v>5</v>
      </c>
      <c r="E243" s="163">
        <v>5</v>
      </c>
      <c r="F243" s="4"/>
      <c r="G243" s="165">
        <f t="shared" si="6"/>
        <v>0</v>
      </c>
    </row>
    <row r="244" spans="1:7" x14ac:dyDescent="0.35">
      <c r="A244" s="169"/>
      <c r="B244" s="170" t="s">
        <v>134</v>
      </c>
      <c r="C244" s="171" t="s">
        <v>524</v>
      </c>
      <c r="D244" s="162" t="s">
        <v>5</v>
      </c>
      <c r="E244" s="163">
        <v>35</v>
      </c>
      <c r="F244" s="4"/>
      <c r="G244" s="165">
        <f t="shared" si="6"/>
        <v>0</v>
      </c>
    </row>
    <row r="245" spans="1:7" x14ac:dyDescent="0.35">
      <c r="A245" s="169"/>
      <c r="B245" s="170" t="s">
        <v>135</v>
      </c>
      <c r="C245" s="171" t="s">
        <v>525</v>
      </c>
      <c r="D245" s="162" t="s">
        <v>5</v>
      </c>
      <c r="E245" s="163">
        <v>5</v>
      </c>
      <c r="F245" s="4"/>
      <c r="G245" s="165">
        <f t="shared" si="6"/>
        <v>0</v>
      </c>
    </row>
    <row r="246" spans="1:7" x14ac:dyDescent="0.35">
      <c r="A246" s="169"/>
      <c r="B246" s="170" t="s">
        <v>136</v>
      </c>
      <c r="C246" s="171" t="s">
        <v>526</v>
      </c>
      <c r="D246" s="162" t="s">
        <v>5</v>
      </c>
      <c r="E246" s="163">
        <v>15</v>
      </c>
      <c r="F246" s="4"/>
      <c r="G246" s="165">
        <f t="shared" si="6"/>
        <v>0</v>
      </c>
    </row>
    <row r="247" spans="1:7" x14ac:dyDescent="0.35">
      <c r="A247" s="169"/>
      <c r="B247" s="170" t="s">
        <v>138</v>
      </c>
      <c r="C247" s="171" t="s">
        <v>528</v>
      </c>
      <c r="D247" s="162" t="s">
        <v>5</v>
      </c>
      <c r="E247" s="163">
        <v>70</v>
      </c>
      <c r="F247" s="4"/>
      <c r="G247" s="165">
        <f t="shared" si="6"/>
        <v>0</v>
      </c>
    </row>
    <row r="248" spans="1:7" x14ac:dyDescent="0.35">
      <c r="A248" s="169"/>
      <c r="B248" s="170" t="s">
        <v>139</v>
      </c>
      <c r="C248" s="171" t="s">
        <v>529</v>
      </c>
      <c r="D248" s="162" t="s">
        <v>5</v>
      </c>
      <c r="E248" s="163">
        <v>220</v>
      </c>
      <c r="F248" s="4"/>
      <c r="G248" s="165">
        <f t="shared" si="6"/>
        <v>0</v>
      </c>
    </row>
    <row r="249" spans="1:7" x14ac:dyDescent="0.35">
      <c r="A249" s="169"/>
      <c r="B249" s="170" t="s">
        <v>140</v>
      </c>
      <c r="C249" s="171" t="s">
        <v>530</v>
      </c>
      <c r="D249" s="162" t="s">
        <v>5</v>
      </c>
      <c r="E249" s="163">
        <v>40</v>
      </c>
      <c r="F249" s="4"/>
      <c r="G249" s="165">
        <f t="shared" si="6"/>
        <v>0</v>
      </c>
    </row>
    <row r="250" spans="1:7" x14ac:dyDescent="0.35">
      <c r="A250" s="169"/>
      <c r="B250" s="170" t="s">
        <v>141</v>
      </c>
      <c r="C250" s="171" t="s">
        <v>531</v>
      </c>
      <c r="D250" s="162" t="s">
        <v>5</v>
      </c>
      <c r="E250" s="163">
        <v>330</v>
      </c>
      <c r="F250" s="4"/>
      <c r="G250" s="165">
        <f t="shared" si="6"/>
        <v>0</v>
      </c>
    </row>
    <row r="251" spans="1:7" x14ac:dyDescent="0.35">
      <c r="A251" s="169"/>
      <c r="B251" s="170" t="s">
        <v>142</v>
      </c>
      <c r="C251" s="171" t="s">
        <v>532</v>
      </c>
      <c r="D251" s="162" t="s">
        <v>5</v>
      </c>
      <c r="E251" s="163">
        <v>5</v>
      </c>
      <c r="F251" s="4"/>
      <c r="G251" s="165">
        <f t="shared" si="6"/>
        <v>0</v>
      </c>
    </row>
    <row r="252" spans="1:7" x14ac:dyDescent="0.35">
      <c r="A252" s="169"/>
      <c r="B252" s="170" t="s">
        <v>143</v>
      </c>
      <c r="C252" s="171" t="s">
        <v>533</v>
      </c>
      <c r="D252" s="162" t="s">
        <v>5</v>
      </c>
      <c r="E252" s="163">
        <v>50</v>
      </c>
      <c r="F252" s="4"/>
      <c r="G252" s="165">
        <f t="shared" si="6"/>
        <v>0</v>
      </c>
    </row>
    <row r="253" spans="1:7" x14ac:dyDescent="0.35">
      <c r="A253" s="169"/>
      <c r="B253" s="170" t="s">
        <v>144</v>
      </c>
      <c r="C253" s="171" t="s">
        <v>534</v>
      </c>
      <c r="D253" s="162" t="s">
        <v>5</v>
      </c>
      <c r="E253" s="163">
        <v>430</v>
      </c>
      <c r="F253" s="4"/>
      <c r="G253" s="165">
        <f t="shared" si="6"/>
        <v>0</v>
      </c>
    </row>
    <row r="254" spans="1:7" x14ac:dyDescent="0.35">
      <c r="A254" s="169"/>
      <c r="B254" s="170" t="s">
        <v>145</v>
      </c>
      <c r="C254" s="171" t="s">
        <v>535</v>
      </c>
      <c r="D254" s="162" t="s">
        <v>5</v>
      </c>
      <c r="E254" s="163">
        <v>5</v>
      </c>
      <c r="F254" s="4"/>
      <c r="G254" s="165">
        <f t="shared" si="6"/>
        <v>0</v>
      </c>
    </row>
    <row r="255" spans="1:7" x14ac:dyDescent="0.35">
      <c r="A255" s="169"/>
      <c r="B255" s="170" t="s">
        <v>146</v>
      </c>
      <c r="C255" s="171" t="s">
        <v>536</v>
      </c>
      <c r="D255" s="162" t="s">
        <v>5</v>
      </c>
      <c r="E255" s="163">
        <v>5</v>
      </c>
      <c r="F255" s="4"/>
      <c r="G255" s="165">
        <f t="shared" si="6"/>
        <v>0</v>
      </c>
    </row>
    <row r="256" spans="1:7" x14ac:dyDescent="0.35">
      <c r="A256" s="169"/>
      <c r="B256" s="170" t="s">
        <v>147</v>
      </c>
      <c r="C256" s="171" t="s">
        <v>537</v>
      </c>
      <c r="D256" s="162" t="s">
        <v>5</v>
      </c>
      <c r="E256" s="163">
        <v>10</v>
      </c>
      <c r="F256" s="4"/>
      <c r="G256" s="165">
        <f t="shared" si="6"/>
        <v>0</v>
      </c>
    </row>
    <row r="257" spans="1:7" x14ac:dyDescent="0.35">
      <c r="A257" s="169"/>
      <c r="B257" s="170" t="s">
        <v>148</v>
      </c>
      <c r="C257" s="171" t="s">
        <v>538</v>
      </c>
      <c r="D257" s="162" t="s">
        <v>5</v>
      </c>
      <c r="E257" s="163">
        <v>5</v>
      </c>
      <c r="F257" s="4"/>
      <c r="G257" s="165">
        <f t="shared" si="6"/>
        <v>0</v>
      </c>
    </row>
    <row r="258" spans="1:7" x14ac:dyDescent="0.35">
      <c r="A258" s="169"/>
      <c r="B258" s="170" t="s">
        <v>149</v>
      </c>
      <c r="C258" s="171" t="s">
        <v>539</v>
      </c>
      <c r="D258" s="162" t="s">
        <v>5</v>
      </c>
      <c r="E258" s="163">
        <v>5</v>
      </c>
      <c r="F258" s="4"/>
      <c r="G258" s="165">
        <f t="shared" si="6"/>
        <v>0</v>
      </c>
    </row>
    <row r="259" spans="1:7" x14ac:dyDescent="0.35">
      <c r="A259" s="169"/>
      <c r="B259" s="170" t="s">
        <v>150</v>
      </c>
      <c r="C259" s="171" t="s">
        <v>540</v>
      </c>
      <c r="D259" s="162" t="s">
        <v>5</v>
      </c>
      <c r="E259" s="163">
        <v>5</v>
      </c>
      <c r="F259" s="4"/>
      <c r="G259" s="165">
        <f t="shared" si="6"/>
        <v>0</v>
      </c>
    </row>
    <row r="260" spans="1:7" x14ac:dyDescent="0.35">
      <c r="A260" s="169"/>
      <c r="B260" s="170" t="s">
        <v>151</v>
      </c>
      <c r="C260" s="171" t="s">
        <v>541</v>
      </c>
      <c r="D260" s="162" t="s">
        <v>5</v>
      </c>
      <c r="E260" s="163">
        <v>5</v>
      </c>
      <c r="F260" s="4"/>
      <c r="G260" s="165">
        <f t="shared" si="6"/>
        <v>0</v>
      </c>
    </row>
    <row r="261" spans="1:7" x14ac:dyDescent="0.35">
      <c r="A261" s="169"/>
      <c r="B261" s="170" t="s">
        <v>152</v>
      </c>
      <c r="C261" s="171" t="s">
        <v>542</v>
      </c>
      <c r="D261" s="162" t="s">
        <v>5</v>
      </c>
      <c r="E261" s="163">
        <v>20</v>
      </c>
      <c r="F261" s="4"/>
      <c r="G261" s="165">
        <f t="shared" si="6"/>
        <v>0</v>
      </c>
    </row>
    <row r="262" spans="1:7" x14ac:dyDescent="0.35">
      <c r="A262" s="169"/>
      <c r="B262" s="170" t="s">
        <v>153</v>
      </c>
      <c r="C262" s="171" t="s">
        <v>543</v>
      </c>
      <c r="D262" s="162" t="s">
        <v>5</v>
      </c>
      <c r="E262" s="163">
        <v>15</v>
      </c>
      <c r="F262" s="4"/>
      <c r="G262" s="165">
        <f t="shared" si="6"/>
        <v>0</v>
      </c>
    </row>
    <row r="263" spans="1:7" x14ac:dyDescent="0.35">
      <c r="A263" s="169"/>
      <c r="B263" s="170" t="s">
        <v>154</v>
      </c>
      <c r="C263" s="171" t="s">
        <v>544</v>
      </c>
      <c r="D263" s="162" t="s">
        <v>5</v>
      </c>
      <c r="E263" s="163">
        <v>10</v>
      </c>
      <c r="F263" s="4"/>
      <c r="G263" s="165">
        <f t="shared" si="6"/>
        <v>0</v>
      </c>
    </row>
    <row r="264" spans="1:7" x14ac:dyDescent="0.35">
      <c r="A264" s="169"/>
      <c r="B264" s="170" t="s">
        <v>155</v>
      </c>
      <c r="C264" s="171" t="s">
        <v>545</v>
      </c>
      <c r="D264" s="162" t="s">
        <v>5</v>
      </c>
      <c r="E264" s="163">
        <v>150</v>
      </c>
      <c r="F264" s="4"/>
      <c r="G264" s="165">
        <f t="shared" si="6"/>
        <v>0</v>
      </c>
    </row>
    <row r="265" spans="1:7" x14ac:dyDescent="0.35">
      <c r="A265" s="169"/>
      <c r="B265" s="170" t="s">
        <v>156</v>
      </c>
      <c r="C265" s="171" t="s">
        <v>546</v>
      </c>
      <c r="D265" s="162" t="s">
        <v>5</v>
      </c>
      <c r="E265" s="163">
        <v>5</v>
      </c>
      <c r="F265" s="4"/>
      <c r="G265" s="165">
        <f t="shared" si="6"/>
        <v>0</v>
      </c>
    </row>
    <row r="266" spans="1:7" x14ac:dyDescent="0.35">
      <c r="A266" s="169"/>
      <c r="B266" s="170"/>
      <c r="C266" s="171"/>
      <c r="D266" s="162"/>
      <c r="E266" s="163"/>
      <c r="F266" s="164"/>
      <c r="G266" s="165"/>
    </row>
    <row r="267" spans="1:7" s="66" customFormat="1" ht="93" x14ac:dyDescent="0.35">
      <c r="A267" s="169" t="str">
        <f>CONCATENATE($A$14,".",TEXT(COUNTA(A$15:A266)-COUNTIF(A$15:A266,"*.")-COUNTIF(A$15:A266,"*)")+1,0))</f>
        <v>1.46</v>
      </c>
      <c r="B267" s="170" t="s">
        <v>342</v>
      </c>
      <c r="C267" s="171" t="s">
        <v>556</v>
      </c>
      <c r="D267" s="162"/>
      <c r="E267" s="163"/>
      <c r="F267" s="164"/>
      <c r="G267" s="165"/>
    </row>
    <row r="268" spans="1:7" s="66" customFormat="1" ht="11.65" x14ac:dyDescent="0.35">
      <c r="A268" s="169"/>
      <c r="B268" s="170" t="s">
        <v>79</v>
      </c>
      <c r="C268" s="171" t="s">
        <v>483</v>
      </c>
      <c r="D268" s="162" t="s">
        <v>0</v>
      </c>
      <c r="E268" s="163">
        <v>24</v>
      </c>
      <c r="F268" s="4"/>
      <c r="G268" s="165">
        <f t="shared" ref="G268:G278" si="7">ROUND(E268*F268,2)</f>
        <v>0</v>
      </c>
    </row>
    <row r="269" spans="1:7" s="66" customFormat="1" ht="11.65" x14ac:dyDescent="0.35">
      <c r="A269" s="169"/>
      <c r="B269" s="170" t="s">
        <v>80</v>
      </c>
      <c r="C269" s="171" t="s">
        <v>484</v>
      </c>
      <c r="D269" s="162" t="s">
        <v>0</v>
      </c>
      <c r="E269" s="163">
        <v>24</v>
      </c>
      <c r="F269" s="4"/>
      <c r="G269" s="165">
        <f t="shared" si="7"/>
        <v>0</v>
      </c>
    </row>
    <row r="270" spans="1:7" s="66" customFormat="1" ht="11.65" x14ac:dyDescent="0.35">
      <c r="A270" s="169"/>
      <c r="B270" s="170" t="s">
        <v>81</v>
      </c>
      <c r="C270" s="171" t="s">
        <v>485</v>
      </c>
      <c r="D270" s="162" t="s">
        <v>0</v>
      </c>
      <c r="E270" s="163">
        <v>18</v>
      </c>
      <c r="F270" s="4"/>
      <c r="G270" s="165">
        <f t="shared" si="7"/>
        <v>0</v>
      </c>
    </row>
    <row r="271" spans="1:7" s="66" customFormat="1" ht="11.65" x14ac:dyDescent="0.35">
      <c r="A271" s="169"/>
      <c r="B271" s="170" t="s">
        <v>82</v>
      </c>
      <c r="C271" s="171" t="s">
        <v>486</v>
      </c>
      <c r="D271" s="162" t="s">
        <v>0</v>
      </c>
      <c r="E271" s="163">
        <v>18</v>
      </c>
      <c r="F271" s="4"/>
      <c r="G271" s="165">
        <f t="shared" si="7"/>
        <v>0</v>
      </c>
    </row>
    <row r="272" spans="1:7" s="66" customFormat="1" ht="11.65" x14ac:dyDescent="0.35">
      <c r="A272" s="169"/>
      <c r="B272" s="170" t="s">
        <v>83</v>
      </c>
      <c r="C272" s="171" t="s">
        <v>487</v>
      </c>
      <c r="D272" s="162" t="s">
        <v>0</v>
      </c>
      <c r="E272" s="163">
        <v>18</v>
      </c>
      <c r="F272" s="4"/>
      <c r="G272" s="165">
        <f t="shared" si="7"/>
        <v>0</v>
      </c>
    </row>
    <row r="273" spans="1:7" s="66" customFormat="1" ht="11.65" x14ac:dyDescent="0.35">
      <c r="A273" s="169"/>
      <c r="B273" s="170" t="s">
        <v>84</v>
      </c>
      <c r="C273" s="171" t="s">
        <v>557</v>
      </c>
      <c r="D273" s="162" t="s">
        <v>0</v>
      </c>
      <c r="E273" s="163">
        <v>18</v>
      </c>
      <c r="F273" s="4"/>
      <c r="G273" s="165">
        <f t="shared" si="7"/>
        <v>0</v>
      </c>
    </row>
    <row r="274" spans="1:7" s="66" customFormat="1" ht="11.65" x14ac:dyDescent="0.35">
      <c r="A274" s="169"/>
      <c r="B274" s="170" t="s">
        <v>85</v>
      </c>
      <c r="C274" s="171" t="s">
        <v>558</v>
      </c>
      <c r="D274" s="162" t="s">
        <v>0</v>
      </c>
      <c r="E274" s="163">
        <v>18</v>
      </c>
      <c r="F274" s="4"/>
      <c r="G274" s="165">
        <f t="shared" si="7"/>
        <v>0</v>
      </c>
    </row>
    <row r="275" spans="1:7" s="66" customFormat="1" ht="11.65" x14ac:dyDescent="0.35">
      <c r="A275" s="169"/>
      <c r="B275" s="170" t="s">
        <v>86</v>
      </c>
      <c r="C275" s="171" t="s">
        <v>559</v>
      </c>
      <c r="D275" s="162" t="s">
        <v>0</v>
      </c>
      <c r="E275" s="163">
        <v>18</v>
      </c>
      <c r="F275" s="4"/>
      <c r="G275" s="165">
        <f t="shared" si="7"/>
        <v>0</v>
      </c>
    </row>
    <row r="276" spans="1:7" s="66" customFormat="1" ht="11.65" x14ac:dyDescent="0.35">
      <c r="A276" s="169"/>
      <c r="B276" s="170" t="s">
        <v>87</v>
      </c>
      <c r="C276" s="171" t="s">
        <v>491</v>
      </c>
      <c r="D276" s="162" t="s">
        <v>0</v>
      </c>
      <c r="E276" s="163">
        <v>18</v>
      </c>
      <c r="F276" s="4"/>
      <c r="G276" s="165">
        <f t="shared" si="7"/>
        <v>0</v>
      </c>
    </row>
    <row r="277" spans="1:7" s="66" customFormat="1" ht="11.65" x14ac:dyDescent="0.35">
      <c r="A277" s="169"/>
      <c r="B277" s="170" t="s">
        <v>88</v>
      </c>
      <c r="C277" s="171" t="s">
        <v>492</v>
      </c>
      <c r="D277" s="162" t="s">
        <v>0</v>
      </c>
      <c r="E277" s="163">
        <v>24</v>
      </c>
      <c r="F277" s="4"/>
      <c r="G277" s="165">
        <f t="shared" si="7"/>
        <v>0</v>
      </c>
    </row>
    <row r="278" spans="1:7" s="66" customFormat="1" ht="11.65" x14ac:dyDescent="0.35">
      <c r="A278" s="169"/>
      <c r="B278" s="170" t="s">
        <v>89</v>
      </c>
      <c r="C278" s="171" t="s">
        <v>560</v>
      </c>
      <c r="D278" s="162" t="s">
        <v>0</v>
      </c>
      <c r="E278" s="163">
        <v>18</v>
      </c>
      <c r="F278" s="4"/>
      <c r="G278" s="165">
        <f t="shared" si="7"/>
        <v>0</v>
      </c>
    </row>
    <row r="279" spans="1:7" s="66" customFormat="1" ht="34.9" x14ac:dyDescent="0.35">
      <c r="A279" s="169"/>
      <c r="B279" s="170" t="s">
        <v>343</v>
      </c>
      <c r="C279" s="171" t="s">
        <v>561</v>
      </c>
      <c r="D279" s="162"/>
      <c r="E279" s="163"/>
      <c r="F279" s="164"/>
      <c r="G279" s="165"/>
    </row>
    <row r="280" spans="1:7" s="66" customFormat="1" ht="11.65" x14ac:dyDescent="0.35">
      <c r="A280" s="169"/>
      <c r="B280" s="170" t="s">
        <v>165</v>
      </c>
      <c r="C280" s="171" t="s">
        <v>562</v>
      </c>
      <c r="D280" s="162" t="s">
        <v>5</v>
      </c>
      <c r="E280" s="163">
        <v>2</v>
      </c>
      <c r="F280" s="4"/>
      <c r="G280" s="165">
        <f t="shared" ref="G280:G288" si="8">ROUND(E280*F280,2)</f>
        <v>0</v>
      </c>
    </row>
    <row r="281" spans="1:7" s="66" customFormat="1" ht="11.65" x14ac:dyDescent="0.35">
      <c r="A281" s="169"/>
      <c r="B281" s="170" t="s">
        <v>158</v>
      </c>
      <c r="C281" s="171" t="s">
        <v>563</v>
      </c>
      <c r="D281" s="162" t="s">
        <v>5</v>
      </c>
      <c r="E281" s="163">
        <v>30</v>
      </c>
      <c r="F281" s="4"/>
      <c r="G281" s="165">
        <f t="shared" si="8"/>
        <v>0</v>
      </c>
    </row>
    <row r="282" spans="1:7" s="66" customFormat="1" ht="11.65" x14ac:dyDescent="0.35">
      <c r="A282" s="169"/>
      <c r="B282" s="170" t="s">
        <v>159</v>
      </c>
      <c r="C282" s="171" t="s">
        <v>564</v>
      </c>
      <c r="D282" s="162" t="s">
        <v>5</v>
      </c>
      <c r="E282" s="163">
        <v>10</v>
      </c>
      <c r="F282" s="4"/>
      <c r="G282" s="165">
        <f t="shared" si="8"/>
        <v>0</v>
      </c>
    </row>
    <row r="283" spans="1:7" s="66" customFormat="1" ht="11.65" x14ac:dyDescent="0.35">
      <c r="A283" s="169"/>
      <c r="B283" s="170" t="s">
        <v>160</v>
      </c>
      <c r="C283" s="171" t="s">
        <v>565</v>
      </c>
      <c r="D283" s="162" t="s">
        <v>5</v>
      </c>
      <c r="E283" s="163">
        <v>3</v>
      </c>
      <c r="F283" s="4"/>
      <c r="G283" s="165">
        <f t="shared" si="8"/>
        <v>0</v>
      </c>
    </row>
    <row r="284" spans="1:7" s="66" customFormat="1" ht="11.65" x14ac:dyDescent="0.35">
      <c r="A284" s="169"/>
      <c r="B284" s="170" t="s">
        <v>161</v>
      </c>
      <c r="C284" s="171" t="s">
        <v>566</v>
      </c>
      <c r="D284" s="162" t="s">
        <v>5</v>
      </c>
      <c r="E284" s="163">
        <v>2</v>
      </c>
      <c r="F284" s="4"/>
      <c r="G284" s="165">
        <f t="shared" si="8"/>
        <v>0</v>
      </c>
    </row>
    <row r="285" spans="1:7" s="66" customFormat="1" ht="11.65" x14ac:dyDescent="0.35">
      <c r="A285" s="169"/>
      <c r="B285" s="170" t="s">
        <v>162</v>
      </c>
      <c r="C285" s="171" t="s">
        <v>567</v>
      </c>
      <c r="D285" s="162" t="s">
        <v>5</v>
      </c>
      <c r="E285" s="163">
        <v>3</v>
      </c>
      <c r="F285" s="4"/>
      <c r="G285" s="165">
        <f t="shared" si="8"/>
        <v>0</v>
      </c>
    </row>
    <row r="286" spans="1:7" s="66" customFormat="1" ht="11.65" x14ac:dyDescent="0.35">
      <c r="A286" s="169"/>
      <c r="B286" s="170" t="s">
        <v>163</v>
      </c>
      <c r="C286" s="171" t="s">
        <v>568</v>
      </c>
      <c r="D286" s="162" t="s">
        <v>5</v>
      </c>
      <c r="E286" s="163">
        <v>4</v>
      </c>
      <c r="F286" s="4"/>
      <c r="G286" s="165">
        <f t="shared" si="8"/>
        <v>0</v>
      </c>
    </row>
    <row r="287" spans="1:7" s="66" customFormat="1" ht="11.65" x14ac:dyDescent="0.35">
      <c r="A287" s="169"/>
      <c r="B287" s="170" t="s">
        <v>164</v>
      </c>
      <c r="C287" s="171" t="s">
        <v>569</v>
      </c>
      <c r="D287" s="162" t="s">
        <v>5</v>
      </c>
      <c r="E287" s="163">
        <v>3</v>
      </c>
      <c r="F287" s="4"/>
      <c r="G287" s="165">
        <f t="shared" si="8"/>
        <v>0</v>
      </c>
    </row>
    <row r="288" spans="1:7" s="66" customFormat="1" ht="11.65" x14ac:dyDescent="0.35">
      <c r="A288" s="169"/>
      <c r="B288" s="170" t="s">
        <v>157</v>
      </c>
      <c r="C288" s="171" t="s">
        <v>570</v>
      </c>
      <c r="D288" s="162" t="s">
        <v>5</v>
      </c>
      <c r="E288" s="163">
        <v>9</v>
      </c>
      <c r="F288" s="4"/>
      <c r="G288" s="165">
        <f t="shared" si="8"/>
        <v>0</v>
      </c>
    </row>
    <row r="289" spans="1:7" s="66" customFormat="1" ht="11.65" x14ac:dyDescent="0.35">
      <c r="A289" s="169"/>
      <c r="B289" s="170"/>
      <c r="C289" s="171"/>
      <c r="D289" s="162"/>
      <c r="E289" s="163"/>
      <c r="F289" s="164"/>
      <c r="G289" s="165"/>
    </row>
    <row r="290" spans="1:7" s="66" customFormat="1" ht="34.9" x14ac:dyDescent="0.35">
      <c r="A290" s="169" t="str">
        <f>CONCATENATE($A$14,".",TEXT(COUNTA(A$15:A289)-COUNTIF(A$15:A289,"*.")-COUNTIF(A$15:A289,"*)")+1,0))</f>
        <v>1.47</v>
      </c>
      <c r="B290" s="170" t="s">
        <v>344</v>
      </c>
      <c r="C290" s="171" t="s">
        <v>571</v>
      </c>
      <c r="D290" s="162"/>
      <c r="E290" s="163"/>
      <c r="F290" s="164"/>
      <c r="G290" s="165"/>
    </row>
    <row r="291" spans="1:7" s="66" customFormat="1" ht="11.65" x14ac:dyDescent="0.35">
      <c r="A291" s="169"/>
      <c r="B291" s="170" t="s">
        <v>92</v>
      </c>
      <c r="C291" s="171" t="s">
        <v>92</v>
      </c>
      <c r="D291" s="162" t="s">
        <v>0</v>
      </c>
      <c r="E291" s="163">
        <v>12</v>
      </c>
      <c r="F291" s="4"/>
      <c r="G291" s="165">
        <f>ROUND(E291*F291,2)</f>
        <v>0</v>
      </c>
    </row>
    <row r="292" spans="1:7" s="66" customFormat="1" ht="46.5" x14ac:dyDescent="0.35">
      <c r="A292" s="169"/>
      <c r="B292" s="170" t="s">
        <v>345</v>
      </c>
      <c r="C292" s="171" t="s">
        <v>572</v>
      </c>
      <c r="D292" s="162"/>
      <c r="E292" s="163"/>
      <c r="F292" s="164"/>
      <c r="G292" s="165"/>
    </row>
    <row r="293" spans="1:7" s="66" customFormat="1" ht="11.65" x14ac:dyDescent="0.35">
      <c r="A293" s="169"/>
      <c r="B293" s="170" t="s">
        <v>90</v>
      </c>
      <c r="C293" s="171" t="s">
        <v>573</v>
      </c>
      <c r="D293" s="162" t="s">
        <v>5</v>
      </c>
      <c r="E293" s="163">
        <v>2</v>
      </c>
      <c r="F293" s="4"/>
      <c r="G293" s="165">
        <f>ROUND(E293*F293,2)</f>
        <v>0</v>
      </c>
    </row>
    <row r="294" spans="1:7" s="66" customFormat="1" ht="11.65" x14ac:dyDescent="0.35">
      <c r="A294" s="169"/>
      <c r="B294" s="170" t="s">
        <v>91</v>
      </c>
      <c r="C294" s="171" t="s">
        <v>574</v>
      </c>
      <c r="D294" s="162" t="s">
        <v>5</v>
      </c>
      <c r="E294" s="163">
        <v>2</v>
      </c>
      <c r="F294" s="4"/>
      <c r="G294" s="165">
        <f>ROUND(E294*F294,2)</f>
        <v>0</v>
      </c>
    </row>
    <row r="295" spans="1:7" s="66" customFormat="1" ht="11.65" x14ac:dyDescent="0.35">
      <c r="A295" s="169"/>
      <c r="B295" s="170"/>
      <c r="C295" s="171"/>
      <c r="D295" s="162"/>
      <c r="E295" s="163"/>
      <c r="F295" s="164"/>
      <c r="G295" s="165"/>
    </row>
    <row r="296" spans="1:7" s="66" customFormat="1" ht="93" x14ac:dyDescent="0.35">
      <c r="A296" s="169" t="str">
        <f>CONCATENATE($A$14,".",TEXT(COUNTA(A$15:A295)-COUNTIF(A$15:A295,"*.")-COUNTIF(A$15:A295,"*)")+1,0))</f>
        <v>1.48</v>
      </c>
      <c r="B296" s="170" t="s">
        <v>346</v>
      </c>
      <c r="C296" s="171" t="s">
        <v>575</v>
      </c>
      <c r="D296" s="162"/>
      <c r="E296" s="163"/>
      <c r="F296" s="164"/>
      <c r="G296" s="165"/>
    </row>
    <row r="297" spans="1:7" s="66" customFormat="1" ht="11.65" x14ac:dyDescent="0.35">
      <c r="A297" s="169"/>
      <c r="B297" s="170" t="s">
        <v>96</v>
      </c>
      <c r="C297" s="171" t="s">
        <v>576</v>
      </c>
      <c r="D297" s="162" t="s">
        <v>0</v>
      </c>
      <c r="E297" s="163">
        <v>55</v>
      </c>
      <c r="F297" s="4"/>
      <c r="G297" s="165">
        <f t="shared" ref="G297:G304" si="9">ROUND(E297*F297,2)</f>
        <v>0</v>
      </c>
    </row>
    <row r="298" spans="1:7" s="66" customFormat="1" ht="11.65" x14ac:dyDescent="0.35">
      <c r="A298" s="169"/>
      <c r="B298" s="170" t="s">
        <v>95</v>
      </c>
      <c r="C298" s="171" t="s">
        <v>577</v>
      </c>
      <c r="D298" s="162" t="s">
        <v>5</v>
      </c>
      <c r="E298" s="163">
        <v>6</v>
      </c>
      <c r="F298" s="4"/>
      <c r="G298" s="165">
        <f t="shared" si="9"/>
        <v>0</v>
      </c>
    </row>
    <row r="299" spans="1:7" s="66" customFormat="1" ht="11.65" x14ac:dyDescent="0.35">
      <c r="A299" s="169"/>
      <c r="B299" s="170" t="s">
        <v>94</v>
      </c>
      <c r="C299" s="171" t="s">
        <v>578</v>
      </c>
      <c r="D299" s="162" t="s">
        <v>5</v>
      </c>
      <c r="E299" s="163">
        <v>1</v>
      </c>
      <c r="F299" s="4"/>
      <c r="G299" s="165">
        <f t="shared" si="9"/>
        <v>0</v>
      </c>
    </row>
    <row r="300" spans="1:7" s="66" customFormat="1" ht="11.65" x14ac:dyDescent="0.35">
      <c r="A300" s="169"/>
      <c r="B300" s="170" t="s">
        <v>93</v>
      </c>
      <c r="C300" s="171" t="s">
        <v>579</v>
      </c>
      <c r="D300" s="162" t="s">
        <v>5</v>
      </c>
      <c r="E300" s="163">
        <v>2</v>
      </c>
      <c r="F300" s="4"/>
      <c r="G300" s="165">
        <f t="shared" si="9"/>
        <v>0</v>
      </c>
    </row>
    <row r="301" spans="1:7" s="66" customFormat="1" ht="11.65" x14ac:dyDescent="0.35">
      <c r="A301" s="169"/>
      <c r="B301" s="170" t="s">
        <v>347</v>
      </c>
      <c r="C301" s="171" t="s">
        <v>580</v>
      </c>
      <c r="D301" s="162" t="s">
        <v>5</v>
      </c>
      <c r="E301" s="163">
        <v>1</v>
      </c>
      <c r="F301" s="4"/>
      <c r="G301" s="165">
        <f t="shared" si="9"/>
        <v>0</v>
      </c>
    </row>
    <row r="302" spans="1:7" s="66" customFormat="1" ht="11.65" x14ac:dyDescent="0.35">
      <c r="A302" s="169"/>
      <c r="B302" s="170" t="s">
        <v>348</v>
      </c>
      <c r="C302" s="171" t="s">
        <v>581</v>
      </c>
      <c r="D302" s="162" t="s">
        <v>5</v>
      </c>
      <c r="E302" s="163">
        <v>1</v>
      </c>
      <c r="F302" s="4"/>
      <c r="G302" s="165">
        <f t="shared" si="9"/>
        <v>0</v>
      </c>
    </row>
    <row r="303" spans="1:7" s="66" customFormat="1" ht="11.65" x14ac:dyDescent="0.35">
      <c r="A303" s="169"/>
      <c r="B303" s="170" t="s">
        <v>349</v>
      </c>
      <c r="C303" s="171" t="s">
        <v>582</v>
      </c>
      <c r="D303" s="162" t="s">
        <v>5</v>
      </c>
      <c r="E303" s="163">
        <v>1</v>
      </c>
      <c r="F303" s="4"/>
      <c r="G303" s="165">
        <f t="shared" si="9"/>
        <v>0</v>
      </c>
    </row>
    <row r="304" spans="1:7" s="66" customFormat="1" ht="11.65" x14ac:dyDescent="0.35">
      <c r="A304" s="169"/>
      <c r="B304" s="170" t="s">
        <v>350</v>
      </c>
      <c r="C304" s="171" t="s">
        <v>583</v>
      </c>
      <c r="D304" s="162" t="s">
        <v>5</v>
      </c>
      <c r="E304" s="163">
        <v>1</v>
      </c>
      <c r="F304" s="4"/>
      <c r="G304" s="165">
        <f t="shared" si="9"/>
        <v>0</v>
      </c>
    </row>
    <row r="305" spans="1:7" s="66" customFormat="1" ht="11.65" x14ac:dyDescent="0.35">
      <c r="A305" s="169"/>
      <c r="B305" s="170"/>
      <c r="C305" s="171"/>
      <c r="D305" s="162"/>
      <c r="E305" s="163"/>
      <c r="F305" s="164"/>
      <c r="G305" s="165"/>
    </row>
    <row r="306" spans="1:7" s="66" customFormat="1" ht="69.75" x14ac:dyDescent="0.35">
      <c r="A306" s="169" t="str">
        <f>CONCATENATE($A$14,".",TEXT(COUNTA(A$15:A305)-COUNTIF(A$15:A305,"*.")-COUNTIF(A$15:A305,"*)")+1,0))</f>
        <v>1.49</v>
      </c>
      <c r="B306" s="170" t="s">
        <v>351</v>
      </c>
      <c r="C306" s="171" t="s">
        <v>584</v>
      </c>
      <c r="D306" s="162" t="s">
        <v>6</v>
      </c>
      <c r="E306" s="163">
        <v>1</v>
      </c>
      <c r="F306" s="4"/>
      <c r="G306" s="165">
        <f>ROUND(E306*F306,2)</f>
        <v>0</v>
      </c>
    </row>
    <row r="307" spans="1:7" s="66" customFormat="1" ht="11.65" x14ac:dyDescent="0.35">
      <c r="A307" s="169"/>
      <c r="B307" s="170"/>
      <c r="C307" s="171"/>
      <c r="D307" s="162"/>
      <c r="E307" s="163"/>
      <c r="F307" s="164"/>
      <c r="G307" s="165"/>
    </row>
    <row r="308" spans="1:7" s="66" customFormat="1" ht="209.25" x14ac:dyDescent="0.35">
      <c r="A308" s="169" t="str">
        <f>CONCATENATE($A$14,".",TEXT(COUNTA(A$15:A307)-COUNTIF(A$15:A307,"*.")-COUNTIF(A$15:A307,"*)")+1,0))</f>
        <v>1.50</v>
      </c>
      <c r="B308" s="170" t="s">
        <v>352</v>
      </c>
      <c r="C308" s="171" t="s">
        <v>585</v>
      </c>
      <c r="D308" s="162" t="s">
        <v>5</v>
      </c>
      <c r="E308" s="163">
        <v>1</v>
      </c>
      <c r="F308" s="4"/>
      <c r="G308" s="165">
        <f>ROUND(E308*F308,2)</f>
        <v>0</v>
      </c>
    </row>
    <row r="309" spans="1:7" s="66" customFormat="1" ht="11.65" x14ac:dyDescent="0.35">
      <c r="A309" s="169"/>
      <c r="B309" s="170"/>
      <c r="C309" s="171"/>
      <c r="D309" s="162"/>
      <c r="E309" s="163"/>
      <c r="F309" s="164"/>
      <c r="G309" s="165"/>
    </row>
    <row r="310" spans="1:7" s="66" customFormat="1" ht="220.9" x14ac:dyDescent="0.35">
      <c r="A310" s="169" t="str">
        <f>CONCATENATE($A$14,".",TEXT(COUNTA(A$15:A309)-COUNTIF(A$15:A309,"*.")-COUNTIF(A$15:A309,"*)")+1,0))</f>
        <v>1.51</v>
      </c>
      <c r="B310" s="170" t="s">
        <v>353</v>
      </c>
      <c r="C310" s="171" t="s">
        <v>586</v>
      </c>
      <c r="D310" s="162" t="s">
        <v>5</v>
      </c>
      <c r="E310" s="163">
        <v>1</v>
      </c>
      <c r="F310" s="4"/>
      <c r="G310" s="165">
        <f>ROUND(E310*F310,2)</f>
        <v>0</v>
      </c>
    </row>
    <row r="311" spans="1:7" s="66" customFormat="1" ht="11.65" x14ac:dyDescent="0.35">
      <c r="A311" s="169"/>
      <c r="B311" s="170"/>
      <c r="C311" s="171"/>
      <c r="D311" s="162"/>
      <c r="E311" s="163"/>
      <c r="F311" s="164"/>
      <c r="G311" s="165"/>
    </row>
    <row r="312" spans="1:7" s="66" customFormat="1" ht="104.65" x14ac:dyDescent="0.35">
      <c r="A312" s="169" t="str">
        <f>CONCATENATE($A$14,".",TEXT(COUNTA(A$15:A311)-COUNTIF(A$15:A311,"*.")-COUNTIF(A$15:A311,"*)")+1,0))</f>
        <v>1.52</v>
      </c>
      <c r="B312" s="170" t="s">
        <v>354</v>
      </c>
      <c r="C312" s="171" t="s">
        <v>587</v>
      </c>
      <c r="D312" s="162" t="s">
        <v>5</v>
      </c>
      <c r="E312" s="163">
        <v>10</v>
      </c>
      <c r="F312" s="4"/>
      <c r="G312" s="165">
        <f>ROUND(E312*F312,2)</f>
        <v>0</v>
      </c>
    </row>
    <row r="313" spans="1:7" s="66" customFormat="1" ht="11.65" x14ac:dyDescent="0.35">
      <c r="A313" s="169"/>
      <c r="B313" s="170"/>
      <c r="C313" s="171"/>
      <c r="D313" s="162"/>
      <c r="E313" s="163"/>
      <c r="F313" s="164"/>
      <c r="G313" s="165"/>
    </row>
    <row r="314" spans="1:7" s="66" customFormat="1" ht="58.15" x14ac:dyDescent="0.35">
      <c r="A314" s="169" t="str">
        <f>CONCATENATE($A$14,".",TEXT(COUNTA(A$15:A313)-COUNTIF(A$15:A313,"*.")-COUNTIF(A$15:A313,"*)")+1,0))</f>
        <v>1.53</v>
      </c>
      <c r="B314" s="170" t="s">
        <v>355</v>
      </c>
      <c r="C314" s="171" t="s">
        <v>588</v>
      </c>
      <c r="D314" s="162" t="s">
        <v>5</v>
      </c>
      <c r="E314" s="163">
        <v>2</v>
      </c>
      <c r="F314" s="4"/>
      <c r="G314" s="165">
        <f>ROUND(E314*F314,2)</f>
        <v>0</v>
      </c>
    </row>
    <row r="315" spans="1:7" s="66" customFormat="1" ht="11.65" x14ac:dyDescent="0.35">
      <c r="A315" s="172"/>
      <c r="B315" s="160"/>
      <c r="C315" s="161"/>
      <c r="D315" s="162"/>
      <c r="E315" s="173"/>
      <c r="F315" s="164"/>
      <c r="G315" s="165"/>
    </row>
    <row r="316" spans="1:7" s="66" customFormat="1" ht="69.75" x14ac:dyDescent="0.35">
      <c r="A316" s="169" t="str">
        <f>CONCATENATE($A$14,".",TEXT(COUNTA(A$15:A315)-COUNTIF(A$15:A315,"*.")-COUNTIF(A$15:A315,"*)")+1,0))</f>
        <v>1.54</v>
      </c>
      <c r="B316" s="170" t="s">
        <v>356</v>
      </c>
      <c r="C316" s="171" t="s">
        <v>589</v>
      </c>
      <c r="D316" s="162" t="s">
        <v>5</v>
      </c>
      <c r="E316" s="163">
        <v>9</v>
      </c>
      <c r="F316" s="4"/>
      <c r="G316" s="165">
        <f>ROUND(E316*F316,2)</f>
        <v>0</v>
      </c>
    </row>
    <row r="317" spans="1:7" s="66" customFormat="1" ht="11.65" x14ac:dyDescent="0.35">
      <c r="A317" s="169"/>
      <c r="B317" s="170"/>
      <c r="C317" s="171"/>
      <c r="D317" s="162"/>
      <c r="E317" s="163"/>
      <c r="F317" s="164"/>
      <c r="G317" s="165"/>
    </row>
    <row r="318" spans="1:7" s="66" customFormat="1" ht="81.400000000000006" x14ac:dyDescent="0.35">
      <c r="A318" s="169" t="str">
        <f>CONCATENATE($A$14,".",TEXT(COUNTA(A$15:A317)-COUNTIF(A$15:A317,"*.")-COUNTIF(A$15:A317,"*)")+1,0))</f>
        <v>1.55</v>
      </c>
      <c r="B318" s="170" t="s">
        <v>357</v>
      </c>
      <c r="C318" s="171" t="s">
        <v>590</v>
      </c>
      <c r="D318" s="162" t="s">
        <v>5</v>
      </c>
      <c r="E318" s="163">
        <v>1</v>
      </c>
      <c r="F318" s="4"/>
      <c r="G318" s="165">
        <f>ROUND(E318*F318,2)</f>
        <v>0</v>
      </c>
    </row>
    <row r="319" spans="1:7" s="66" customFormat="1" ht="11.65" x14ac:dyDescent="0.35">
      <c r="A319" s="169"/>
      <c r="B319" s="170"/>
      <c r="C319" s="171"/>
      <c r="D319" s="162"/>
      <c r="E319" s="163"/>
      <c r="F319" s="164"/>
      <c r="G319" s="165"/>
    </row>
    <row r="320" spans="1:7" s="66" customFormat="1" ht="93" x14ac:dyDescent="0.35">
      <c r="A320" s="169" t="str">
        <f>CONCATENATE($A$14,".",TEXT(COUNTA(A$15:A319)-COUNTIF(A$15:A319,"*.")-COUNTIF(A$15:A319,"*)")+1,0))</f>
        <v>1.56</v>
      </c>
      <c r="B320" s="170" t="s">
        <v>358</v>
      </c>
      <c r="C320" s="171" t="s">
        <v>591</v>
      </c>
      <c r="D320" s="162" t="s">
        <v>5</v>
      </c>
      <c r="E320" s="163">
        <v>18</v>
      </c>
      <c r="F320" s="4"/>
      <c r="G320" s="165">
        <f>ROUND(E320*F320,2)</f>
        <v>0</v>
      </c>
    </row>
    <row r="321" spans="1:7" s="66" customFormat="1" ht="11.65" x14ac:dyDescent="0.35">
      <c r="A321" s="169"/>
      <c r="B321" s="170"/>
      <c r="C321" s="171"/>
      <c r="D321" s="162"/>
      <c r="E321" s="163"/>
      <c r="F321" s="164"/>
      <c r="G321" s="165"/>
    </row>
    <row r="322" spans="1:7" s="66" customFormat="1" ht="104.65" x14ac:dyDescent="0.35">
      <c r="A322" s="169" t="str">
        <f>CONCATENATE($A$14,".",TEXT(COUNTA(A$15:A321)-COUNTIF(A$15:A321,"*.")-COUNTIF(A$15:A321,"*)")+1,0))</f>
        <v>1.57</v>
      </c>
      <c r="B322" s="170" t="s">
        <v>359</v>
      </c>
      <c r="C322" s="171" t="s">
        <v>592</v>
      </c>
      <c r="D322" s="162" t="s">
        <v>6</v>
      </c>
      <c r="E322" s="163">
        <v>10</v>
      </c>
      <c r="F322" s="4"/>
      <c r="G322" s="165">
        <f>ROUND(E322*F322,2)</f>
        <v>0</v>
      </c>
    </row>
    <row r="323" spans="1:7" s="66" customFormat="1" ht="11.65" x14ac:dyDescent="0.35">
      <c r="A323" s="178"/>
      <c r="B323" s="179"/>
      <c r="C323" s="180"/>
      <c r="D323" s="162"/>
      <c r="E323" s="165"/>
      <c r="F323" s="164"/>
      <c r="G323" s="165"/>
    </row>
    <row r="324" spans="1:7" s="66" customFormat="1" ht="104.65" x14ac:dyDescent="0.35">
      <c r="A324" s="169" t="str">
        <f>CONCATENATE($A$14,".",TEXT(COUNTA(A$15:A323)-COUNTIF(A$15:A323,"*.")-COUNTIF(A$15:A323,"*)")+1,0))</f>
        <v>1.58</v>
      </c>
      <c r="B324" s="170" t="s">
        <v>360</v>
      </c>
      <c r="C324" s="171" t="s">
        <v>593</v>
      </c>
      <c r="D324" s="162"/>
      <c r="E324" s="163"/>
      <c r="F324" s="164"/>
      <c r="G324" s="165"/>
    </row>
    <row r="325" spans="1:7" s="66" customFormat="1" ht="11.65" x14ac:dyDescent="0.35">
      <c r="A325" s="169"/>
      <c r="B325" s="170" t="s">
        <v>172</v>
      </c>
      <c r="C325" s="171" t="s">
        <v>594</v>
      </c>
      <c r="D325" s="162" t="s">
        <v>0</v>
      </c>
      <c r="E325" s="163">
        <v>10</v>
      </c>
      <c r="F325" s="4"/>
      <c r="G325" s="165">
        <f t="shared" ref="G325:G332" si="10">ROUND(E325*F325,2)</f>
        <v>0</v>
      </c>
    </row>
    <row r="326" spans="1:7" s="66" customFormat="1" ht="11.65" x14ac:dyDescent="0.35">
      <c r="A326" s="169"/>
      <c r="B326" s="170" t="s">
        <v>173</v>
      </c>
      <c r="C326" s="171" t="s">
        <v>595</v>
      </c>
      <c r="D326" s="162" t="s">
        <v>0</v>
      </c>
      <c r="E326" s="163">
        <v>160</v>
      </c>
      <c r="F326" s="4"/>
      <c r="G326" s="165">
        <f t="shared" si="10"/>
        <v>0</v>
      </c>
    </row>
    <row r="327" spans="1:7" s="66" customFormat="1" ht="11.65" x14ac:dyDescent="0.35">
      <c r="A327" s="169"/>
      <c r="B327" s="170" t="s">
        <v>174</v>
      </c>
      <c r="C327" s="171" t="s">
        <v>596</v>
      </c>
      <c r="D327" s="162" t="s">
        <v>0</v>
      </c>
      <c r="E327" s="163">
        <v>100</v>
      </c>
      <c r="F327" s="4"/>
      <c r="G327" s="165">
        <f t="shared" si="10"/>
        <v>0</v>
      </c>
    </row>
    <row r="328" spans="1:7" s="66" customFormat="1" ht="11.65" x14ac:dyDescent="0.35">
      <c r="A328" s="169"/>
      <c r="B328" s="170" t="s">
        <v>175</v>
      </c>
      <c r="C328" s="171" t="s">
        <v>175</v>
      </c>
      <c r="D328" s="162" t="s">
        <v>0</v>
      </c>
      <c r="E328" s="163">
        <v>40</v>
      </c>
      <c r="F328" s="4"/>
      <c r="G328" s="165">
        <f t="shared" si="10"/>
        <v>0</v>
      </c>
    </row>
    <row r="329" spans="1:7" s="66" customFormat="1" ht="11.65" x14ac:dyDescent="0.35">
      <c r="A329" s="169"/>
      <c r="B329" s="170" t="s">
        <v>176</v>
      </c>
      <c r="C329" s="171" t="s">
        <v>176</v>
      </c>
      <c r="D329" s="162" t="s">
        <v>0</v>
      </c>
      <c r="E329" s="163">
        <v>30</v>
      </c>
      <c r="F329" s="4"/>
      <c r="G329" s="165">
        <f t="shared" si="10"/>
        <v>0</v>
      </c>
    </row>
    <row r="330" spans="1:7" s="66" customFormat="1" ht="11.65" x14ac:dyDescent="0.35">
      <c r="A330" s="169"/>
      <c r="B330" s="170" t="s">
        <v>177</v>
      </c>
      <c r="C330" s="171" t="s">
        <v>597</v>
      </c>
      <c r="D330" s="162" t="s">
        <v>0</v>
      </c>
      <c r="E330" s="163">
        <v>25</v>
      </c>
      <c r="F330" s="4"/>
      <c r="G330" s="165">
        <f t="shared" si="10"/>
        <v>0</v>
      </c>
    </row>
    <row r="331" spans="1:7" s="66" customFormat="1" ht="11.65" x14ac:dyDescent="0.35">
      <c r="A331" s="169"/>
      <c r="B331" s="170" t="s">
        <v>178</v>
      </c>
      <c r="C331" s="171" t="s">
        <v>178</v>
      </c>
      <c r="D331" s="162" t="s">
        <v>0</v>
      </c>
      <c r="E331" s="163">
        <v>170</v>
      </c>
      <c r="F331" s="4"/>
      <c r="G331" s="165">
        <f t="shared" si="10"/>
        <v>0</v>
      </c>
    </row>
    <row r="332" spans="1:7" s="66" customFormat="1" ht="11.65" x14ac:dyDescent="0.35">
      <c r="A332" s="169"/>
      <c r="B332" s="170" t="s">
        <v>179</v>
      </c>
      <c r="C332" s="171" t="s">
        <v>179</v>
      </c>
      <c r="D332" s="162" t="s">
        <v>0</v>
      </c>
      <c r="E332" s="163">
        <v>350</v>
      </c>
      <c r="F332" s="4"/>
      <c r="G332" s="165">
        <f t="shared" si="10"/>
        <v>0</v>
      </c>
    </row>
    <row r="333" spans="1:7" s="66" customFormat="1" ht="11.65" x14ac:dyDescent="0.35">
      <c r="A333" s="172"/>
      <c r="B333" s="160"/>
      <c r="C333" s="161"/>
      <c r="D333" s="162"/>
      <c r="E333" s="173"/>
      <c r="F333" s="164"/>
      <c r="G333" s="165"/>
    </row>
    <row r="334" spans="1:7" s="66" customFormat="1" ht="81.400000000000006" x14ac:dyDescent="0.35">
      <c r="A334" s="169" t="str">
        <f>CONCATENATE($A$14,".",TEXT(COUNTA(A$15:A333)-COUNTIF(A$15:A333,"*.")-COUNTIF(A$15:A333,"*)")+1,0))</f>
        <v>1.59</v>
      </c>
      <c r="B334" s="170" t="s">
        <v>361</v>
      </c>
      <c r="C334" s="171" t="s">
        <v>598</v>
      </c>
      <c r="D334" s="162"/>
      <c r="E334" s="163"/>
      <c r="F334" s="164"/>
      <c r="G334" s="165"/>
    </row>
    <row r="335" spans="1:7" s="66" customFormat="1" ht="11.65" x14ac:dyDescent="0.35">
      <c r="A335" s="172"/>
      <c r="B335" s="160" t="s">
        <v>362</v>
      </c>
      <c r="C335" s="161" t="s">
        <v>362</v>
      </c>
      <c r="D335" s="162" t="s">
        <v>6</v>
      </c>
      <c r="E335" s="163">
        <v>1</v>
      </c>
      <c r="F335" s="4"/>
      <c r="G335" s="165">
        <f t="shared" ref="G335:G340" si="11">ROUND(E335*F335,2)</f>
        <v>0</v>
      </c>
    </row>
    <row r="336" spans="1:7" s="66" customFormat="1" ht="11.65" x14ac:dyDescent="0.35">
      <c r="A336" s="172"/>
      <c r="B336" s="160" t="s">
        <v>363</v>
      </c>
      <c r="C336" s="161" t="s">
        <v>363</v>
      </c>
      <c r="D336" s="162" t="s">
        <v>6</v>
      </c>
      <c r="E336" s="163">
        <v>1</v>
      </c>
      <c r="F336" s="4"/>
      <c r="G336" s="165">
        <f t="shared" si="11"/>
        <v>0</v>
      </c>
    </row>
    <row r="337" spans="1:7" s="66" customFormat="1" ht="11.65" x14ac:dyDescent="0.35">
      <c r="A337" s="172"/>
      <c r="B337" s="160" t="s">
        <v>364</v>
      </c>
      <c r="C337" s="161" t="s">
        <v>364</v>
      </c>
      <c r="D337" s="162" t="s">
        <v>6</v>
      </c>
      <c r="E337" s="163">
        <v>2</v>
      </c>
      <c r="F337" s="4"/>
      <c r="G337" s="165">
        <f t="shared" si="11"/>
        <v>0</v>
      </c>
    </row>
    <row r="338" spans="1:7" s="66" customFormat="1" ht="11.65" x14ac:dyDescent="0.35">
      <c r="A338" s="172"/>
      <c r="B338" s="160" t="s">
        <v>365</v>
      </c>
      <c r="C338" s="161" t="s">
        <v>365</v>
      </c>
      <c r="D338" s="162" t="s">
        <v>6</v>
      </c>
      <c r="E338" s="163">
        <v>1</v>
      </c>
      <c r="F338" s="4"/>
      <c r="G338" s="165">
        <f t="shared" si="11"/>
        <v>0</v>
      </c>
    </row>
    <row r="339" spans="1:7" s="66" customFormat="1" ht="11.65" x14ac:dyDescent="0.35">
      <c r="A339" s="172"/>
      <c r="B339" s="160" t="s">
        <v>366</v>
      </c>
      <c r="C339" s="161" t="s">
        <v>366</v>
      </c>
      <c r="D339" s="162" t="s">
        <v>6</v>
      </c>
      <c r="E339" s="163">
        <v>1</v>
      </c>
      <c r="F339" s="4"/>
      <c r="G339" s="165">
        <f t="shared" si="11"/>
        <v>0</v>
      </c>
    </row>
    <row r="340" spans="1:7" s="66" customFormat="1" ht="11.65" x14ac:dyDescent="0.35">
      <c r="A340" s="172"/>
      <c r="B340" s="160" t="s">
        <v>367</v>
      </c>
      <c r="C340" s="161" t="s">
        <v>367</v>
      </c>
      <c r="D340" s="162" t="s">
        <v>6</v>
      </c>
      <c r="E340" s="163">
        <v>2</v>
      </c>
      <c r="F340" s="4"/>
      <c r="G340" s="165">
        <f t="shared" si="11"/>
        <v>0</v>
      </c>
    </row>
    <row r="341" spans="1:7" s="66" customFormat="1" ht="11.65" x14ac:dyDescent="0.35">
      <c r="A341" s="172"/>
      <c r="B341" s="160"/>
      <c r="C341" s="161"/>
      <c r="D341" s="162"/>
      <c r="E341" s="163"/>
      <c r="F341" s="164"/>
      <c r="G341" s="165"/>
    </row>
    <row r="342" spans="1:7" s="66" customFormat="1" ht="104.65" x14ac:dyDescent="0.35">
      <c r="A342" s="169" t="str">
        <f>CONCATENATE($A$14,".",TEXT(COUNTA(A$15:A341)-COUNTIF(A$15:A341,"*.")-COUNTIF(A$15:A341,"*)")+1,0))</f>
        <v>1.60</v>
      </c>
      <c r="B342" s="170" t="s">
        <v>368</v>
      </c>
      <c r="C342" s="171" t="s">
        <v>599</v>
      </c>
      <c r="D342" s="162" t="s">
        <v>6</v>
      </c>
      <c r="E342" s="163">
        <v>1</v>
      </c>
      <c r="F342" s="4"/>
      <c r="G342" s="165">
        <f>ROUND(E342*F342,2)</f>
        <v>0</v>
      </c>
    </row>
    <row r="343" spans="1:7" s="66" customFormat="1" ht="11.65" x14ac:dyDescent="0.35">
      <c r="A343" s="169"/>
      <c r="B343" s="160"/>
      <c r="C343" s="161"/>
      <c r="D343" s="162"/>
      <c r="E343" s="163"/>
      <c r="F343" s="164"/>
      <c r="G343" s="165"/>
    </row>
    <row r="344" spans="1:7" s="66" customFormat="1" ht="23.25" x14ac:dyDescent="0.35">
      <c r="A344" s="169" t="str">
        <f>CONCATENATE($A$14,".",TEXT(COUNTA(A$15:A343)-COUNTIF(A$15:A343,"*.")-COUNTIF(A$15:A343,"*)")+1,0))</f>
        <v>1.61</v>
      </c>
      <c r="B344" s="170" t="s">
        <v>369</v>
      </c>
      <c r="C344" s="171" t="s">
        <v>600</v>
      </c>
      <c r="D344" s="162"/>
      <c r="E344" s="163"/>
      <c r="F344" s="164"/>
      <c r="G344" s="165"/>
    </row>
    <row r="345" spans="1:7" s="66" customFormat="1" ht="11.65" x14ac:dyDescent="0.35">
      <c r="A345" s="169"/>
      <c r="B345" s="170" t="s">
        <v>265</v>
      </c>
      <c r="C345" s="171" t="s">
        <v>601</v>
      </c>
      <c r="D345" s="162" t="s">
        <v>5</v>
      </c>
      <c r="E345" s="163">
        <v>25</v>
      </c>
      <c r="F345" s="4"/>
      <c r="G345" s="165">
        <f>ROUND(E345*F345,2)</f>
        <v>0</v>
      </c>
    </row>
    <row r="346" spans="1:7" s="66" customFormat="1" ht="11.65" x14ac:dyDescent="0.35">
      <c r="A346" s="169"/>
      <c r="B346" s="170" t="s">
        <v>266</v>
      </c>
      <c r="C346" s="171" t="s">
        <v>602</v>
      </c>
      <c r="D346" s="162" t="s">
        <v>5</v>
      </c>
      <c r="E346" s="163">
        <v>30</v>
      </c>
      <c r="F346" s="4"/>
      <c r="G346" s="165">
        <f>ROUND(E346*F346,2)</f>
        <v>0</v>
      </c>
    </row>
    <row r="347" spans="1:7" s="66" customFormat="1" ht="11.65" x14ac:dyDescent="0.35">
      <c r="A347" s="169"/>
      <c r="B347" s="170" t="s">
        <v>267</v>
      </c>
      <c r="C347" s="171" t="s">
        <v>603</v>
      </c>
      <c r="D347" s="162" t="s">
        <v>5</v>
      </c>
      <c r="E347" s="163">
        <v>10</v>
      </c>
      <c r="F347" s="4"/>
      <c r="G347" s="165">
        <f>ROUND(E347*F347,2)</f>
        <v>0</v>
      </c>
    </row>
    <row r="348" spans="1:7" s="66" customFormat="1" ht="11.65" x14ac:dyDescent="0.35">
      <c r="A348" s="169"/>
      <c r="B348" s="170" t="s">
        <v>268</v>
      </c>
      <c r="C348" s="171" t="s">
        <v>604</v>
      </c>
      <c r="D348" s="162" t="s">
        <v>5</v>
      </c>
      <c r="E348" s="163">
        <v>15</v>
      </c>
      <c r="F348" s="4"/>
      <c r="G348" s="165">
        <f>ROUND(E348*F348,2)</f>
        <v>0</v>
      </c>
    </row>
    <row r="349" spans="1:7" s="66" customFormat="1" ht="11.65" x14ac:dyDescent="0.35">
      <c r="A349" s="169"/>
      <c r="B349" s="170"/>
      <c r="C349" s="171"/>
      <c r="D349" s="162"/>
      <c r="E349" s="163"/>
      <c r="F349" s="164"/>
      <c r="G349" s="165"/>
    </row>
    <row r="350" spans="1:7" s="66" customFormat="1" ht="23.25" x14ac:dyDescent="0.35">
      <c r="A350" s="169" t="str">
        <f>CONCATENATE($A$14,".",TEXT(COUNTA(A$15:A349)-COUNTIF(A$15:A349,"*.")-COUNTIF(A$15:A349,"*)")+1,0))</f>
        <v>1.62</v>
      </c>
      <c r="B350" s="170" t="s">
        <v>370</v>
      </c>
      <c r="C350" s="171" t="s">
        <v>605</v>
      </c>
      <c r="D350" s="162"/>
      <c r="E350" s="163"/>
      <c r="F350" s="164"/>
      <c r="G350" s="165"/>
    </row>
    <row r="351" spans="1:7" s="66" customFormat="1" ht="11.65" x14ac:dyDescent="0.35">
      <c r="A351" s="169"/>
      <c r="B351" s="170" t="s">
        <v>265</v>
      </c>
      <c r="C351" s="171" t="s">
        <v>601</v>
      </c>
      <c r="D351" s="162" t="s">
        <v>5</v>
      </c>
      <c r="E351" s="163">
        <v>15</v>
      </c>
      <c r="F351" s="4"/>
      <c r="G351" s="165">
        <f>ROUND(E351*F351,2)</f>
        <v>0</v>
      </c>
    </row>
    <row r="352" spans="1:7" s="66" customFormat="1" ht="11.65" x14ac:dyDescent="0.35">
      <c r="A352" s="169"/>
      <c r="B352" s="170" t="s">
        <v>270</v>
      </c>
      <c r="C352" s="171" t="s">
        <v>606</v>
      </c>
      <c r="D352" s="162" t="s">
        <v>5</v>
      </c>
      <c r="E352" s="163">
        <v>20</v>
      </c>
      <c r="F352" s="4"/>
      <c r="G352" s="165">
        <f>ROUND(E352*F352,2)</f>
        <v>0</v>
      </c>
    </row>
    <row r="353" spans="1:7" s="66" customFormat="1" ht="11.65" x14ac:dyDescent="0.35">
      <c r="A353" s="169"/>
      <c r="B353" s="170" t="s">
        <v>267</v>
      </c>
      <c r="C353" s="171" t="s">
        <v>603</v>
      </c>
      <c r="D353" s="162" t="s">
        <v>5</v>
      </c>
      <c r="E353" s="163">
        <v>10</v>
      </c>
      <c r="F353" s="4"/>
      <c r="G353" s="165">
        <f>ROUND(E353*F353,2)</f>
        <v>0</v>
      </c>
    </row>
    <row r="354" spans="1:7" s="66" customFormat="1" ht="11.65" x14ac:dyDescent="0.35">
      <c r="A354" s="169"/>
      <c r="B354" s="170" t="s">
        <v>269</v>
      </c>
      <c r="C354" s="171" t="s">
        <v>607</v>
      </c>
      <c r="D354" s="162" t="s">
        <v>5</v>
      </c>
      <c r="E354" s="163">
        <v>60</v>
      </c>
      <c r="F354" s="4"/>
      <c r="G354" s="165">
        <f>ROUND(E354*F354,2)</f>
        <v>0</v>
      </c>
    </row>
    <row r="355" spans="1:7" s="66" customFormat="1" ht="11.65" x14ac:dyDescent="0.35">
      <c r="A355" s="169"/>
      <c r="B355" s="170"/>
      <c r="C355" s="171"/>
      <c r="D355" s="162"/>
      <c r="E355" s="163"/>
      <c r="F355" s="164"/>
      <c r="G355" s="165"/>
    </row>
    <row r="356" spans="1:7" s="66" customFormat="1" ht="23.25" x14ac:dyDescent="0.35">
      <c r="A356" s="169" t="str">
        <f>CONCATENATE($A$14,".",TEXT(COUNTA(A$15:A355)-COUNTIF(A$15:A355,"*.")-COUNTIF(A$15:A355,"*)")+1,0))</f>
        <v>1.63</v>
      </c>
      <c r="B356" s="170" t="s">
        <v>371</v>
      </c>
      <c r="C356" s="171" t="s">
        <v>608</v>
      </c>
      <c r="D356" s="162"/>
      <c r="E356" s="163"/>
      <c r="F356" s="164"/>
      <c r="G356" s="165"/>
    </row>
    <row r="357" spans="1:7" s="66" customFormat="1" ht="11.65" x14ac:dyDescent="0.35">
      <c r="A357" s="169"/>
      <c r="B357" s="170" t="s">
        <v>265</v>
      </c>
      <c r="C357" s="171" t="s">
        <v>601</v>
      </c>
      <c r="D357" s="162" t="s">
        <v>5</v>
      </c>
      <c r="E357" s="163">
        <v>20</v>
      </c>
      <c r="F357" s="4"/>
      <c r="G357" s="165">
        <f>ROUND(E357*F357,2)</f>
        <v>0</v>
      </c>
    </row>
    <row r="358" spans="1:7" s="66" customFormat="1" ht="11.65" x14ac:dyDescent="0.35">
      <c r="A358" s="169"/>
      <c r="B358" s="170" t="s">
        <v>270</v>
      </c>
      <c r="C358" s="171" t="s">
        <v>606</v>
      </c>
      <c r="D358" s="162" t="s">
        <v>5</v>
      </c>
      <c r="E358" s="163">
        <v>90</v>
      </c>
      <c r="F358" s="4"/>
      <c r="G358" s="165">
        <f>ROUND(E358*F358,2)</f>
        <v>0</v>
      </c>
    </row>
    <row r="359" spans="1:7" s="66" customFormat="1" ht="11.65" x14ac:dyDescent="0.35">
      <c r="A359" s="169"/>
      <c r="B359" s="170" t="s">
        <v>267</v>
      </c>
      <c r="C359" s="171" t="s">
        <v>603</v>
      </c>
      <c r="D359" s="162" t="s">
        <v>5</v>
      </c>
      <c r="E359" s="163">
        <v>20</v>
      </c>
      <c r="F359" s="4"/>
      <c r="G359" s="165">
        <f>ROUND(E359*F359,2)</f>
        <v>0</v>
      </c>
    </row>
    <row r="360" spans="1:7" s="66" customFormat="1" ht="11.65" x14ac:dyDescent="0.35">
      <c r="A360" s="169"/>
      <c r="B360" s="170" t="s">
        <v>269</v>
      </c>
      <c r="C360" s="171" t="s">
        <v>607</v>
      </c>
      <c r="D360" s="162" t="s">
        <v>5</v>
      </c>
      <c r="E360" s="163">
        <v>50</v>
      </c>
      <c r="F360" s="4"/>
      <c r="G360" s="165">
        <f>ROUND(E360*F360,2)</f>
        <v>0</v>
      </c>
    </row>
    <row r="361" spans="1:7" s="66" customFormat="1" ht="11.65" x14ac:dyDescent="0.35">
      <c r="A361" s="169"/>
      <c r="B361" s="160"/>
      <c r="C361" s="161"/>
      <c r="D361" s="162"/>
      <c r="E361" s="163"/>
      <c r="F361" s="164"/>
      <c r="G361" s="165"/>
    </row>
    <row r="362" spans="1:7" s="66" customFormat="1" ht="46.5" x14ac:dyDescent="0.35">
      <c r="A362" s="169" t="str">
        <f>CONCATENATE($A$14,".",TEXT(COUNTA(A$15:A361)-COUNTIF(A$15:A361,"*.")-COUNTIF(A$15:A361,"*)")+1,0))</f>
        <v>1.64</v>
      </c>
      <c r="B362" s="170" t="s">
        <v>372</v>
      </c>
      <c r="C362" s="171" t="s">
        <v>609</v>
      </c>
      <c r="D362" s="162" t="s">
        <v>6</v>
      </c>
      <c r="E362" s="163">
        <v>1</v>
      </c>
      <c r="F362" s="4"/>
      <c r="G362" s="165">
        <f>ROUND(E362*F362,2)</f>
        <v>0</v>
      </c>
    </row>
    <row r="363" spans="1:7" s="66" customFormat="1" ht="11.65" x14ac:dyDescent="0.35">
      <c r="A363" s="169"/>
      <c r="B363" s="160"/>
      <c r="C363" s="161"/>
      <c r="D363" s="162"/>
      <c r="E363" s="163"/>
      <c r="F363" s="164"/>
      <c r="G363" s="165"/>
    </row>
    <row r="364" spans="1:7" s="66" customFormat="1" ht="69.75" x14ac:dyDescent="0.35">
      <c r="A364" s="169" t="str">
        <f>CONCATENATE($A$14,".",TEXT(COUNTA(A$15:A363)-COUNTIF(A$15:A363,"*.")-COUNTIF(A$15:A363,"*)")+1,0))</f>
        <v>1.65</v>
      </c>
      <c r="B364" s="170" t="s">
        <v>373</v>
      </c>
      <c r="C364" s="171" t="s">
        <v>610</v>
      </c>
      <c r="D364" s="162" t="s">
        <v>6</v>
      </c>
      <c r="E364" s="163">
        <v>1</v>
      </c>
      <c r="F364" s="4"/>
      <c r="G364" s="165">
        <f>ROUND(E364*F364,2)</f>
        <v>0</v>
      </c>
    </row>
    <row r="365" spans="1:7" s="66" customFormat="1" ht="11.65" x14ac:dyDescent="0.35">
      <c r="A365" s="169"/>
      <c r="B365" s="170"/>
      <c r="C365" s="171"/>
      <c r="D365" s="162"/>
      <c r="E365" s="163"/>
      <c r="F365" s="164"/>
      <c r="G365" s="165"/>
    </row>
    <row r="366" spans="1:7" s="66" customFormat="1" ht="34.9" x14ac:dyDescent="0.35">
      <c r="A366" s="169" t="str">
        <f>CONCATENATE($A$14,".",TEXT(COUNTA(A$15:A365)-COUNTIF(A$15:A365,"*.")-COUNTIF(A$15:A365,"*)")+1,0))</f>
        <v>1.66</v>
      </c>
      <c r="B366" s="170" t="s">
        <v>374</v>
      </c>
      <c r="C366" s="171" t="s">
        <v>611</v>
      </c>
      <c r="D366" s="162" t="s">
        <v>6</v>
      </c>
      <c r="E366" s="163">
        <v>1</v>
      </c>
      <c r="F366" s="4"/>
      <c r="G366" s="165">
        <f>ROUND(E366*F366,2)</f>
        <v>0</v>
      </c>
    </row>
    <row r="367" spans="1:7" s="66" customFormat="1" ht="11.65" x14ac:dyDescent="0.35">
      <c r="A367" s="169"/>
      <c r="B367" s="170"/>
      <c r="C367" s="171"/>
      <c r="D367" s="162"/>
      <c r="E367" s="163"/>
      <c r="F367" s="164"/>
      <c r="G367" s="165"/>
    </row>
    <row r="368" spans="1:7" s="66" customFormat="1" ht="23.25" x14ac:dyDescent="0.35">
      <c r="A368" s="169" t="str">
        <f>CONCATENATE($A$14,".",TEXT(COUNTA(A$15:A367)-COUNTIF(A$15:A367,"*.")-COUNTIF(A$15:A367,"*)")+1,0))</f>
        <v>1.67</v>
      </c>
      <c r="B368" s="170" t="s">
        <v>375</v>
      </c>
      <c r="C368" s="171" t="s">
        <v>612</v>
      </c>
      <c r="D368" s="162" t="s">
        <v>6</v>
      </c>
      <c r="E368" s="163">
        <v>1</v>
      </c>
      <c r="F368" s="4"/>
      <c r="G368" s="165">
        <f>ROUND(E368*F368,2)</f>
        <v>0</v>
      </c>
    </row>
    <row r="369" spans="1:7" s="66" customFormat="1" ht="11.65" x14ac:dyDescent="0.35">
      <c r="A369" s="172"/>
      <c r="B369" s="170"/>
      <c r="C369" s="171"/>
      <c r="D369" s="162"/>
      <c r="E369" s="163"/>
      <c r="F369" s="164"/>
      <c r="G369" s="165"/>
    </row>
    <row r="370" spans="1:7" s="66" customFormat="1" ht="23.25" x14ac:dyDescent="0.35">
      <c r="A370" s="169" t="str">
        <f>CONCATENATE($A$14,".",TEXT(COUNTA(A$15:A369)-COUNTIF(A$15:A369,"*.")-COUNTIF(A$15:A369,"*)")+1,0))</f>
        <v>1.68</v>
      </c>
      <c r="B370" s="170" t="s">
        <v>376</v>
      </c>
      <c r="C370" s="171" t="s">
        <v>613</v>
      </c>
      <c r="D370" s="162" t="s">
        <v>6</v>
      </c>
      <c r="E370" s="163">
        <v>1</v>
      </c>
      <c r="F370" s="4"/>
      <c r="G370" s="165">
        <f>ROUND(E370*F370,2)</f>
        <v>0</v>
      </c>
    </row>
    <row r="371" spans="1:7" s="66" customFormat="1" ht="11.65" x14ac:dyDescent="0.35">
      <c r="A371" s="172"/>
      <c r="B371" s="160"/>
      <c r="C371" s="161"/>
      <c r="D371" s="162"/>
      <c r="E371" s="173"/>
      <c r="F371" s="164"/>
      <c r="G371" s="165"/>
    </row>
    <row r="372" spans="1:7" s="66" customFormat="1" ht="11.65" x14ac:dyDescent="0.35">
      <c r="A372" s="169" t="str">
        <f>CONCATENATE($A$14,".",TEXT(COUNTA(A$15:A371)-COUNTIF(A$15:A371,"*.")-COUNTIF(A$15:A371,"*)")+1,0))</f>
        <v>1.69</v>
      </c>
      <c r="B372" s="160" t="s">
        <v>104</v>
      </c>
      <c r="C372" s="161" t="s">
        <v>614</v>
      </c>
      <c r="D372" s="162" t="s">
        <v>6</v>
      </c>
      <c r="E372" s="163">
        <v>1</v>
      </c>
      <c r="F372" s="4"/>
      <c r="G372" s="165">
        <f>ROUND(E372*F372,2)</f>
        <v>0</v>
      </c>
    </row>
    <row r="373" spans="1:7" s="66" customFormat="1" ht="11.65" x14ac:dyDescent="0.35">
      <c r="A373" s="172"/>
      <c r="B373" s="160"/>
      <c r="C373" s="161"/>
      <c r="D373" s="162"/>
      <c r="E373" s="173"/>
      <c r="F373" s="164"/>
      <c r="G373" s="165"/>
    </row>
    <row r="374" spans="1:7" s="66" customFormat="1" ht="104.65" x14ac:dyDescent="0.35">
      <c r="A374" s="169" t="str">
        <f>CONCATENATE($A$14,".",TEXT(COUNTA(A$15:A373)-COUNTIF(A$15:A373,"*.")-COUNTIF(A$15:A373,"*)")+1,0))</f>
        <v>1.70</v>
      </c>
      <c r="B374" s="170" t="s">
        <v>377</v>
      </c>
      <c r="C374" s="171" t="s">
        <v>615</v>
      </c>
      <c r="D374" s="162" t="s">
        <v>6</v>
      </c>
      <c r="E374" s="163">
        <v>1</v>
      </c>
      <c r="F374" s="4"/>
      <c r="G374" s="165">
        <f>ROUND(E374*F374,2)</f>
        <v>0</v>
      </c>
    </row>
    <row r="375" spans="1:7" s="66" customFormat="1" ht="11.65" x14ac:dyDescent="0.35">
      <c r="A375" s="172"/>
      <c r="B375" s="160"/>
      <c r="C375" s="161"/>
      <c r="D375" s="162"/>
      <c r="E375" s="173"/>
      <c r="F375" s="164"/>
      <c r="G375" s="165"/>
    </row>
    <row r="376" spans="1:7" s="66" customFormat="1" ht="34.9" x14ac:dyDescent="0.35">
      <c r="A376" s="169" t="str">
        <f>CONCATENATE($A$14,".",TEXT(COUNTA(A$15:A375)-COUNTIF(A$15:A375,"*.")-COUNTIF(A$15:A375,"*)")+1,0))</f>
        <v>1.71</v>
      </c>
      <c r="B376" s="170" t="s">
        <v>378</v>
      </c>
      <c r="C376" s="171" t="s">
        <v>616</v>
      </c>
      <c r="D376" s="162" t="s">
        <v>6</v>
      </c>
      <c r="E376" s="163">
        <v>1</v>
      </c>
      <c r="F376" s="4"/>
      <c r="G376" s="165">
        <f>ROUND(E376*F376,2)</f>
        <v>0</v>
      </c>
    </row>
    <row r="377" spans="1:7" s="66" customFormat="1" ht="11.65" x14ac:dyDescent="0.35">
      <c r="A377" s="172"/>
      <c r="B377" s="160"/>
      <c r="C377" s="161"/>
      <c r="D377" s="162"/>
      <c r="E377" s="173"/>
      <c r="F377" s="164"/>
      <c r="G377" s="165"/>
    </row>
    <row r="378" spans="1:7" s="66" customFormat="1" ht="34.9" x14ac:dyDescent="0.35">
      <c r="A378" s="169" t="str">
        <f>CONCATENATE($A$14,".",TEXT(COUNTA(A$15:A377)-COUNTIF(A$15:A377,"*.")-COUNTIF(A$15:A377,"*)")+1,0))</f>
        <v>1.72</v>
      </c>
      <c r="B378" s="170" t="s">
        <v>379</v>
      </c>
      <c r="C378" s="171" t="s">
        <v>617</v>
      </c>
      <c r="D378" s="162" t="s">
        <v>6</v>
      </c>
      <c r="E378" s="163">
        <v>1</v>
      </c>
      <c r="F378" s="4"/>
      <c r="G378" s="165">
        <f>ROUND(E378*F378,2)</f>
        <v>0</v>
      </c>
    </row>
    <row r="379" spans="1:7" s="66" customFormat="1" ht="11.65" x14ac:dyDescent="0.35">
      <c r="A379" s="172"/>
      <c r="B379" s="160"/>
      <c r="C379" s="161"/>
      <c r="D379" s="162"/>
      <c r="E379" s="173"/>
      <c r="F379" s="164"/>
      <c r="G379" s="165"/>
    </row>
    <row r="380" spans="1:7" s="66" customFormat="1" ht="23.25" x14ac:dyDescent="0.35">
      <c r="A380" s="169" t="str">
        <f>CONCATENATE($A$14,".",TEXT(COUNTA(A$15:A379)-COUNTIF(A$15:A379,"*.")-COUNTIF(A$15:A379,"*)")+1,0))</f>
        <v>1.73</v>
      </c>
      <c r="B380" s="170" t="s">
        <v>380</v>
      </c>
      <c r="C380" s="171" t="s">
        <v>618</v>
      </c>
      <c r="D380" s="162" t="s">
        <v>6</v>
      </c>
      <c r="E380" s="163">
        <v>1</v>
      </c>
      <c r="F380" s="4"/>
      <c r="G380" s="165">
        <f>ROUND(E380*F380,2)</f>
        <v>0</v>
      </c>
    </row>
    <row r="381" spans="1:7" s="66" customFormat="1" ht="11.65" x14ac:dyDescent="0.35">
      <c r="A381" s="169"/>
      <c r="B381" s="170"/>
      <c r="C381" s="171"/>
      <c r="D381" s="162"/>
      <c r="E381" s="163"/>
      <c r="F381" s="164"/>
      <c r="G381" s="165"/>
    </row>
    <row r="382" spans="1:7" s="66" customFormat="1" ht="116.25" x14ac:dyDescent="0.35">
      <c r="A382" s="169" t="str">
        <f>CONCATENATE($A$14,".",TEXT(COUNTA(A$15:A381)-COUNTIF(A$15:A381,"*.")-COUNTIF(A$15:A381,"*)")+1,0))</f>
        <v>1.74</v>
      </c>
      <c r="B382" s="170" t="s">
        <v>381</v>
      </c>
      <c r="C382" s="171" t="s">
        <v>619</v>
      </c>
      <c r="D382" s="162" t="s">
        <v>6</v>
      </c>
      <c r="E382" s="163">
        <v>1</v>
      </c>
      <c r="F382" s="4"/>
      <c r="G382" s="165">
        <f>ROUND(E382*F382,2)</f>
        <v>0</v>
      </c>
    </row>
    <row r="383" spans="1:7" s="66" customFormat="1" ht="11.65" x14ac:dyDescent="0.35">
      <c r="A383" s="181"/>
      <c r="B383" s="182"/>
      <c r="C383" s="183"/>
      <c r="D383" s="184"/>
      <c r="E383" s="185"/>
      <c r="F383" s="186"/>
      <c r="G383" s="187"/>
    </row>
    <row r="384" spans="1:7" s="66" customFormat="1" ht="11.65" x14ac:dyDescent="0.35">
      <c r="A384" s="143"/>
      <c r="B384" s="144" t="str">
        <f>$B$8</f>
        <v>ŠPRINKLERSKI GASILNI SISTEM</v>
      </c>
      <c r="C384" s="144" t="str">
        <f>$C$8</f>
        <v>SPRINKLER EXTINGUISHING SYSTEM</v>
      </c>
      <c r="D384" s="188"/>
      <c r="E384" s="188"/>
      <c r="F384" s="188"/>
      <c r="G384" s="189">
        <f>SUM(G13:G383)</f>
        <v>0</v>
      </c>
    </row>
  </sheetData>
  <sheetProtection algorithmName="SHA-512" hashValue="6sen7jV8HIgdX/TMoHddK4nfhfc04msgdf4jZvnZRiJAqHAvQi4ilc7iifCQhSZavxV46cRFVo9I1tFgtctxqA==" saltValue="N0qCS3VwoaxVUxi0PfeYb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0D81-5315-49C8-98CC-84867AE88C53}">
  <sheetPr codeName="List7">
    <pageSetUpPr fitToPage="1"/>
  </sheetPr>
  <dimension ref="A1:G106"/>
  <sheetViews>
    <sheetView view="pageBreakPreview" zoomScaleNormal="100" zoomScaleSheetLayoutView="100" workbookViewId="0"/>
  </sheetViews>
  <sheetFormatPr defaultColWidth="9.1328125" defaultRowHeight="12.75" x14ac:dyDescent="0.35"/>
  <cols>
    <col min="1" max="1" width="7.73046875" style="190" customWidth="1"/>
    <col min="2" max="3" width="50.73046875" style="122" customWidth="1"/>
    <col min="4" max="4" width="4.73046875" style="66" customWidth="1"/>
    <col min="5" max="5" width="10.73046875" style="67" customWidth="1"/>
    <col min="6" max="6" width="10.73046875" style="68" customWidth="1"/>
    <col min="7" max="7" width="12.73046875" style="67" customWidth="1"/>
  </cols>
  <sheetData>
    <row r="1" spans="1:7" x14ac:dyDescent="0.35">
      <c r="A1" s="34" t="s">
        <v>8</v>
      </c>
      <c r="B1" s="35" t="str">
        <f>'0_Osebe'!$B$1</f>
        <v>UNIVERZA V LJUBLJANI</v>
      </c>
      <c r="C1" s="35" t="str">
        <f>'0_Osebe'!$C$1</f>
        <v>UNIVERSITY IN LJUBLJANA</v>
      </c>
      <c r="D1" s="51"/>
      <c r="E1" s="54"/>
      <c r="F1" s="54"/>
    </row>
    <row r="2" spans="1:7" x14ac:dyDescent="0.35">
      <c r="A2" s="34"/>
      <c r="B2" s="38"/>
      <c r="C2" s="38"/>
      <c r="D2" s="51"/>
      <c r="E2" s="54"/>
      <c r="F2" s="54"/>
    </row>
    <row r="3" spans="1:7" x14ac:dyDescent="0.35">
      <c r="A3" s="34" t="s">
        <v>11</v>
      </c>
      <c r="B3" s="35" t="str">
        <f>'0_Osebe'!$B$3</f>
        <v>Fakulteta za strojništvo</v>
      </c>
      <c r="C3" s="35" t="str">
        <f>'0_Osebe'!$C$3</f>
        <v>Faculty of Mechanical Engineering</v>
      </c>
      <c r="D3" s="51"/>
      <c r="E3" s="54"/>
      <c r="F3" s="54"/>
    </row>
    <row r="4" spans="1:7" x14ac:dyDescent="0.35">
      <c r="A4" s="34" t="s">
        <v>10</v>
      </c>
      <c r="B4" s="35" t="str">
        <f>'0_Osebe'!$B$4</f>
        <v>STAVBA FAKULTETE</v>
      </c>
      <c r="C4" s="35" t="str">
        <f>'0_Osebe'!$C$4</f>
        <v>FACULTY BUILDING</v>
      </c>
      <c r="D4" s="51"/>
      <c r="E4" s="54"/>
      <c r="F4" s="54"/>
    </row>
    <row r="5" spans="1:7" x14ac:dyDescent="0.35">
      <c r="A5" s="124"/>
      <c r="B5" s="103"/>
      <c r="C5" s="103"/>
      <c r="D5" s="125"/>
      <c r="E5" s="126"/>
      <c r="F5" s="51"/>
      <c r="G5" s="126"/>
    </row>
    <row r="6" spans="1:7" x14ac:dyDescent="0.35">
      <c r="A6" s="127"/>
      <c r="B6" s="128"/>
      <c r="C6" s="128"/>
      <c r="D6" s="125"/>
      <c r="E6" s="126"/>
      <c r="F6" s="51"/>
      <c r="G6" s="126"/>
    </row>
    <row r="7" spans="1:7" x14ac:dyDescent="0.35">
      <c r="A7" s="129" t="s">
        <v>259</v>
      </c>
      <c r="B7" s="35" t="s">
        <v>198</v>
      </c>
      <c r="C7" s="35" t="s">
        <v>771</v>
      </c>
      <c r="D7" s="130"/>
      <c r="E7" s="131"/>
      <c r="F7" s="132"/>
      <c r="G7" s="133"/>
    </row>
    <row r="8" spans="1:7" x14ac:dyDescent="0.35">
      <c r="A8" s="134" t="s">
        <v>202</v>
      </c>
      <c r="B8" s="135" t="s">
        <v>107</v>
      </c>
      <c r="C8" s="135" t="s">
        <v>671</v>
      </c>
      <c r="D8" s="130"/>
      <c r="E8" s="131"/>
      <c r="F8" s="132"/>
      <c r="G8" s="136">
        <f>G106</f>
        <v>0</v>
      </c>
    </row>
    <row r="9" spans="1:7" x14ac:dyDescent="0.35">
      <c r="A9" s="34"/>
      <c r="B9" s="38"/>
      <c r="C9" s="38"/>
      <c r="D9" s="38"/>
      <c r="E9" s="126"/>
      <c r="F9" s="51"/>
      <c r="G9" s="141"/>
    </row>
    <row r="10" spans="1:7" x14ac:dyDescent="0.35">
      <c r="A10" s="138" t="s">
        <v>765</v>
      </c>
      <c r="B10" s="38"/>
      <c r="C10" s="38"/>
      <c r="D10" s="137"/>
      <c r="E10" s="126"/>
      <c r="F10" s="51"/>
      <c r="G10" s="126"/>
    </row>
    <row r="11" spans="1:7" x14ac:dyDescent="0.35">
      <c r="A11" s="139"/>
      <c r="B11" s="35"/>
      <c r="C11" s="35"/>
      <c r="D11" s="140"/>
      <c r="E11" s="141"/>
      <c r="F11" s="142"/>
      <c r="G11" s="141"/>
    </row>
    <row r="12" spans="1:7" x14ac:dyDescent="0.35">
      <c r="A12" s="143" t="s">
        <v>1</v>
      </c>
      <c r="B12" s="144" t="s">
        <v>2</v>
      </c>
      <c r="C12" s="144" t="s">
        <v>768</v>
      </c>
      <c r="D12" s="145" t="s">
        <v>37</v>
      </c>
      <c r="E12" s="146" t="s">
        <v>3</v>
      </c>
      <c r="F12" s="147" t="s">
        <v>36</v>
      </c>
      <c r="G12" s="148" t="s">
        <v>4</v>
      </c>
    </row>
    <row r="13" spans="1:7" x14ac:dyDescent="0.35">
      <c r="A13" s="149"/>
      <c r="B13" s="150"/>
      <c r="C13" s="151"/>
      <c r="D13" s="152"/>
      <c r="E13" s="153"/>
      <c r="F13" s="154"/>
      <c r="G13" s="155"/>
    </row>
    <row r="14" spans="1:7" s="158" customFormat="1" ht="13.15" x14ac:dyDescent="0.4">
      <c r="A14" s="156" t="s">
        <v>261</v>
      </c>
      <c r="B14" s="157" t="str">
        <f>$B$8</f>
        <v>HIDRANTNO OMREŽJE IN GASILNI APARATI</v>
      </c>
      <c r="C14" s="157" t="str">
        <f>$C$8</f>
        <v>HYDRANT NETWORK AND FIRE EXTINGUISHERS</v>
      </c>
      <c r="D14" s="162"/>
      <c r="E14" s="163"/>
      <c r="F14" s="164"/>
      <c r="G14" s="165"/>
    </row>
    <row r="15" spans="1:7" x14ac:dyDescent="0.35">
      <c r="A15" s="157"/>
      <c r="B15" s="160"/>
      <c r="C15" s="161"/>
      <c r="D15" s="162"/>
      <c r="E15" s="163"/>
      <c r="F15" s="164"/>
      <c r="G15" s="165"/>
    </row>
    <row r="16" spans="1:7" ht="116.25" x14ac:dyDescent="0.35">
      <c r="A16" s="157"/>
      <c r="B16" s="166" t="s">
        <v>274</v>
      </c>
      <c r="C16" s="167" t="s">
        <v>620</v>
      </c>
      <c r="D16" s="162"/>
      <c r="E16" s="163"/>
      <c r="F16" s="164"/>
      <c r="G16" s="165"/>
    </row>
    <row r="17" spans="1:7" x14ac:dyDescent="0.35">
      <c r="A17" s="157"/>
      <c r="B17" s="160"/>
      <c r="C17" s="161"/>
      <c r="D17" s="162"/>
      <c r="E17" s="163"/>
      <c r="F17" s="164"/>
      <c r="G17" s="165"/>
    </row>
    <row r="18" spans="1:7" ht="93" x14ac:dyDescent="0.35">
      <c r="A18" s="169" t="str">
        <f>CONCATENATE($A$14,".",TEXT(COUNTA(A$15:A17)-COUNTIF(A$15:A17,"*.")-COUNTIF(A$15:A17,"*)")+1,0))</f>
        <v>2.1</v>
      </c>
      <c r="B18" s="170" t="s">
        <v>382</v>
      </c>
      <c r="C18" s="171" t="s">
        <v>621</v>
      </c>
      <c r="D18" s="162" t="s">
        <v>6</v>
      </c>
      <c r="E18" s="163">
        <v>1</v>
      </c>
      <c r="F18" s="4"/>
      <c r="G18" s="165">
        <f>ROUND(E18*F18,2)</f>
        <v>0</v>
      </c>
    </row>
    <row r="19" spans="1:7" x14ac:dyDescent="0.35">
      <c r="A19" s="169"/>
      <c r="B19" s="160"/>
      <c r="C19" s="161"/>
      <c r="D19" s="162"/>
      <c r="E19" s="173"/>
      <c r="F19" s="164"/>
      <c r="G19" s="165"/>
    </row>
    <row r="20" spans="1:7" ht="69.75" x14ac:dyDescent="0.35">
      <c r="A20" s="169" t="str">
        <f>CONCATENATE($A$14,".",TEXT(COUNTA(A$15:A19)-COUNTIF(A$15:A19,"*.")-COUNTIF(A$15:A19,"*)")+1,0))</f>
        <v>2.2</v>
      </c>
      <c r="B20" s="170" t="s">
        <v>383</v>
      </c>
      <c r="C20" s="171" t="s">
        <v>622</v>
      </c>
      <c r="D20" s="162" t="s">
        <v>6</v>
      </c>
      <c r="E20" s="163">
        <v>2</v>
      </c>
      <c r="F20" s="4"/>
      <c r="G20" s="165">
        <f>ROUND(E20*F20,2)</f>
        <v>0</v>
      </c>
    </row>
    <row r="21" spans="1:7" x14ac:dyDescent="0.35">
      <c r="A21" s="169"/>
      <c r="B21" s="160"/>
      <c r="C21" s="161"/>
      <c r="D21" s="162"/>
      <c r="E21" s="173"/>
      <c r="F21" s="164"/>
      <c r="G21" s="165"/>
    </row>
    <row r="22" spans="1:7" ht="81.400000000000006" x14ac:dyDescent="0.35">
      <c r="A22" s="169" t="str">
        <f>CONCATENATE($A$14,".",TEXT(COUNTA(A$15:A21)-COUNTIF(A$15:A21,"*.")-COUNTIF(A$15:A21,"*)")+1,0))</f>
        <v>2.3</v>
      </c>
      <c r="B22" s="170" t="s">
        <v>384</v>
      </c>
      <c r="C22" s="171" t="s">
        <v>623</v>
      </c>
      <c r="D22" s="162" t="s">
        <v>6</v>
      </c>
      <c r="E22" s="163">
        <v>1</v>
      </c>
      <c r="F22" s="4"/>
      <c r="G22" s="165">
        <f>ROUND(E22*F22,2)</f>
        <v>0</v>
      </c>
    </row>
    <row r="23" spans="1:7" x14ac:dyDescent="0.35">
      <c r="A23" s="169"/>
      <c r="B23" s="191"/>
      <c r="C23" s="192"/>
      <c r="D23" s="162"/>
      <c r="E23" s="173"/>
      <c r="F23" s="164"/>
      <c r="G23" s="165"/>
    </row>
    <row r="24" spans="1:7" ht="58.15" x14ac:dyDescent="0.35">
      <c r="A24" s="169" t="str">
        <f>CONCATENATE($A$14,".",TEXT(COUNTA(A$15:A23)-COUNTIF(A$15:A23,"*.")-COUNTIF(A$15:A23,"*)")+1,0))</f>
        <v>2.4</v>
      </c>
      <c r="B24" s="170" t="s">
        <v>385</v>
      </c>
      <c r="C24" s="171" t="s">
        <v>624</v>
      </c>
      <c r="D24" s="162" t="s">
        <v>6</v>
      </c>
      <c r="E24" s="163">
        <v>1</v>
      </c>
      <c r="F24" s="4"/>
      <c r="G24" s="165">
        <f>ROUND(E24*F24,2)</f>
        <v>0</v>
      </c>
    </row>
    <row r="25" spans="1:7" x14ac:dyDescent="0.35">
      <c r="A25" s="169"/>
      <c r="B25" s="170"/>
      <c r="C25" s="171"/>
      <c r="D25" s="162"/>
      <c r="E25" s="173"/>
      <c r="F25" s="164"/>
      <c r="G25" s="165"/>
    </row>
    <row r="26" spans="1:7" ht="58.15" x14ac:dyDescent="0.35">
      <c r="A26" s="169" t="str">
        <f>CONCATENATE($A$14,".",TEXT(COUNTA(A$15:A25)-COUNTIF(A$15:A25,"*.")-COUNTIF(A$15:A25,"*)")+1,0))</f>
        <v>2.5</v>
      </c>
      <c r="B26" s="170" t="s">
        <v>386</v>
      </c>
      <c r="C26" s="171" t="s">
        <v>625</v>
      </c>
      <c r="D26" s="162"/>
      <c r="E26" s="163"/>
      <c r="F26" s="164"/>
      <c r="G26" s="165"/>
    </row>
    <row r="27" spans="1:7" ht="23.25" x14ac:dyDescent="0.35">
      <c r="A27" s="169"/>
      <c r="B27" s="160" t="s">
        <v>387</v>
      </c>
      <c r="C27" s="161" t="s">
        <v>387</v>
      </c>
      <c r="D27" s="162" t="s">
        <v>6</v>
      </c>
      <c r="E27" s="163">
        <v>3</v>
      </c>
      <c r="F27" s="4"/>
      <c r="G27" s="165">
        <f>ROUND(E27*F27,2)</f>
        <v>0</v>
      </c>
    </row>
    <row r="28" spans="1:7" x14ac:dyDescent="0.35">
      <c r="A28" s="169"/>
      <c r="B28" s="160"/>
      <c r="C28" s="161"/>
      <c r="D28" s="162"/>
      <c r="E28" s="173"/>
      <c r="F28" s="164"/>
      <c r="G28" s="165"/>
    </row>
    <row r="29" spans="1:7" ht="58.15" x14ac:dyDescent="0.35">
      <c r="A29" s="169" t="str">
        <f>CONCATENATE($A$14,".",TEXT(COUNTA(A$15:A28)-COUNTIF(A$15:A28,"*.")-COUNTIF(A$15:A28,"*)")+1,0))</f>
        <v>2.6</v>
      </c>
      <c r="B29" s="170" t="s">
        <v>317</v>
      </c>
      <c r="C29" s="171" t="s">
        <v>459</v>
      </c>
      <c r="D29" s="162"/>
      <c r="E29" s="163"/>
      <c r="F29" s="164"/>
      <c r="G29" s="165"/>
    </row>
    <row r="30" spans="1:7" x14ac:dyDescent="0.35">
      <c r="A30" s="169"/>
      <c r="B30" s="160" t="s">
        <v>388</v>
      </c>
      <c r="C30" s="161" t="s">
        <v>388</v>
      </c>
      <c r="D30" s="162" t="s">
        <v>5</v>
      </c>
      <c r="E30" s="163">
        <v>2</v>
      </c>
      <c r="F30" s="4"/>
      <c r="G30" s="165">
        <f>ROUND(E30*F30,2)</f>
        <v>0</v>
      </c>
    </row>
    <row r="31" spans="1:7" x14ac:dyDescent="0.35">
      <c r="A31" s="169"/>
      <c r="B31" s="160" t="s">
        <v>389</v>
      </c>
      <c r="C31" s="161" t="s">
        <v>389</v>
      </c>
      <c r="D31" s="162" t="s">
        <v>5</v>
      </c>
      <c r="E31" s="163">
        <v>1</v>
      </c>
      <c r="F31" s="4"/>
      <c r="G31" s="165">
        <f>ROUND(E31*F31,2)</f>
        <v>0</v>
      </c>
    </row>
    <row r="32" spans="1:7" x14ac:dyDescent="0.35">
      <c r="A32" s="169"/>
      <c r="B32" s="160"/>
      <c r="C32" s="161"/>
      <c r="D32" s="162"/>
      <c r="E32" s="173"/>
      <c r="F32" s="164"/>
      <c r="G32" s="165"/>
    </row>
    <row r="33" spans="1:7" ht="46.5" x14ac:dyDescent="0.35">
      <c r="A33" s="169" t="str">
        <f>CONCATENATE($A$14,".",TEXT(COUNTA(A$15:A32)-COUNTIF(A$15:A32,"*.")-COUNTIF(A$15:A32,"*)")+1,0))</f>
        <v>2.7</v>
      </c>
      <c r="B33" s="170" t="s">
        <v>390</v>
      </c>
      <c r="C33" s="171" t="s">
        <v>626</v>
      </c>
      <c r="D33" s="162"/>
      <c r="E33" s="163"/>
      <c r="F33" s="164"/>
      <c r="G33" s="165"/>
    </row>
    <row r="34" spans="1:7" x14ac:dyDescent="0.35">
      <c r="A34" s="169"/>
      <c r="B34" s="160" t="s">
        <v>391</v>
      </c>
      <c r="C34" s="161" t="s">
        <v>391</v>
      </c>
      <c r="D34" s="162" t="s">
        <v>5</v>
      </c>
      <c r="E34" s="163">
        <v>1</v>
      </c>
      <c r="F34" s="4"/>
      <c r="G34" s="165">
        <f>ROUND(E34*F34,2)</f>
        <v>0</v>
      </c>
    </row>
    <row r="35" spans="1:7" x14ac:dyDescent="0.35">
      <c r="A35" s="169"/>
      <c r="B35" s="160"/>
      <c r="C35" s="161"/>
      <c r="D35" s="162"/>
      <c r="E35" s="173"/>
      <c r="F35" s="164"/>
      <c r="G35" s="165"/>
    </row>
    <row r="36" spans="1:7" ht="127.9" x14ac:dyDescent="0.35">
      <c r="A36" s="169" t="str">
        <f>CONCATENATE($A$14,".",TEXT(COUNTA(A$15:A35)-COUNTIF(A$15:A35,"*.")-COUNTIF(A$15:A35,"*)")+1,0))</f>
        <v>2.8</v>
      </c>
      <c r="B36" s="170" t="s">
        <v>392</v>
      </c>
      <c r="C36" s="171" t="s">
        <v>627</v>
      </c>
      <c r="D36" s="162" t="s">
        <v>6</v>
      </c>
      <c r="E36" s="163">
        <v>1</v>
      </c>
      <c r="F36" s="4"/>
      <c r="G36" s="165">
        <f>ROUND(E36*F36,2)</f>
        <v>0</v>
      </c>
    </row>
    <row r="37" spans="1:7" x14ac:dyDescent="0.35">
      <c r="A37" s="169"/>
      <c r="B37" s="160"/>
      <c r="C37" s="161"/>
      <c r="D37" s="162"/>
      <c r="E37" s="173"/>
      <c r="F37" s="164"/>
      <c r="G37" s="165"/>
    </row>
    <row r="38" spans="1:7" ht="104.65" x14ac:dyDescent="0.35">
      <c r="A38" s="169" t="str">
        <f>CONCATENATE($A$14,".",TEXT(COUNTA(A$15:A37)-COUNTIF(A$15:A37,"*.")-COUNTIF(A$15:A37,"*)")+1,0))</f>
        <v>2.9</v>
      </c>
      <c r="B38" s="170" t="s">
        <v>393</v>
      </c>
      <c r="C38" s="171" t="s">
        <v>628</v>
      </c>
      <c r="D38" s="162" t="s">
        <v>6</v>
      </c>
      <c r="E38" s="163">
        <v>14</v>
      </c>
      <c r="F38" s="4"/>
      <c r="G38" s="165">
        <f>ROUND(E38*F38,2)</f>
        <v>0</v>
      </c>
    </row>
    <row r="39" spans="1:7" x14ac:dyDescent="0.35">
      <c r="A39" s="169"/>
      <c r="B39" s="170"/>
      <c r="C39" s="171"/>
      <c r="D39" s="162"/>
      <c r="E39" s="163"/>
      <c r="F39" s="164"/>
      <c r="G39" s="165"/>
    </row>
    <row r="40" spans="1:7" ht="93" x14ac:dyDescent="0.35">
      <c r="A40" s="169" t="str">
        <f>CONCATENATE($A$14,".",TEXT(COUNTA(A$15:A39)-COUNTIF(A$15:A39,"*.")-COUNTIF(A$15:A39,"*)")+1,0))</f>
        <v>2.10</v>
      </c>
      <c r="B40" s="170" t="s">
        <v>394</v>
      </c>
      <c r="C40" s="171" t="s">
        <v>629</v>
      </c>
      <c r="D40" s="162" t="s">
        <v>6</v>
      </c>
      <c r="E40" s="163">
        <v>22</v>
      </c>
      <c r="F40" s="4"/>
      <c r="G40" s="165">
        <f>ROUND(E40*F40,2)</f>
        <v>0</v>
      </c>
    </row>
    <row r="41" spans="1:7" x14ac:dyDescent="0.35">
      <c r="A41" s="169"/>
      <c r="B41" s="160"/>
      <c r="C41" s="161"/>
      <c r="D41" s="162"/>
      <c r="E41" s="173"/>
      <c r="F41" s="164"/>
      <c r="G41" s="165"/>
    </row>
    <row r="42" spans="1:7" ht="34.9" x14ac:dyDescent="0.35">
      <c r="A42" s="169" t="str">
        <f>CONCATENATE($A$14,".",TEXT(COUNTA(A$15:A41)-COUNTIF(A$15:A41,"*.")-COUNTIF(A$15:A41,"*)")+1,0))</f>
        <v>2.11</v>
      </c>
      <c r="B42" s="170" t="s">
        <v>395</v>
      </c>
      <c r="C42" s="171" t="s">
        <v>630</v>
      </c>
      <c r="D42" s="162" t="s">
        <v>6</v>
      </c>
      <c r="E42" s="163">
        <v>1</v>
      </c>
      <c r="F42" s="4"/>
      <c r="G42" s="165">
        <f>ROUND(E42*F42,2)</f>
        <v>0</v>
      </c>
    </row>
    <row r="43" spans="1:7" x14ac:dyDescent="0.35">
      <c r="A43" s="169"/>
      <c r="B43" s="160"/>
      <c r="C43" s="161"/>
      <c r="D43" s="162"/>
      <c r="E43" s="173"/>
      <c r="F43" s="164"/>
      <c r="G43" s="165"/>
    </row>
    <row r="44" spans="1:7" ht="116.25" x14ac:dyDescent="0.35">
      <c r="A44" s="169" t="str">
        <f>CONCATENATE($A$14,".",TEXT(COUNTA(A$15:A43)-COUNTIF(A$15:A43,"*.")-COUNTIF(A$15:A43,"*)")+1,0))</f>
        <v>2.12</v>
      </c>
      <c r="B44" s="170" t="s">
        <v>396</v>
      </c>
      <c r="C44" s="171" t="s">
        <v>631</v>
      </c>
      <c r="D44" s="162"/>
      <c r="E44" s="163"/>
      <c r="F44" s="164"/>
      <c r="G44" s="165"/>
    </row>
    <row r="45" spans="1:7" ht="23.25" x14ac:dyDescent="0.35">
      <c r="A45" s="169"/>
      <c r="B45" s="170" t="s">
        <v>397</v>
      </c>
      <c r="C45" s="171" t="s">
        <v>632</v>
      </c>
      <c r="D45" s="162" t="s">
        <v>5</v>
      </c>
      <c r="E45" s="163">
        <v>12</v>
      </c>
      <c r="F45" s="4"/>
      <c r="G45" s="165">
        <f>ROUND(E45*F45,2)</f>
        <v>0</v>
      </c>
    </row>
    <row r="46" spans="1:7" ht="23.25" x14ac:dyDescent="0.35">
      <c r="A46" s="169"/>
      <c r="B46" s="170" t="s">
        <v>398</v>
      </c>
      <c r="C46" s="171" t="s">
        <v>633</v>
      </c>
      <c r="D46" s="162" t="s">
        <v>5</v>
      </c>
      <c r="E46" s="163">
        <v>17</v>
      </c>
      <c r="F46" s="4"/>
      <c r="G46" s="165">
        <f>ROUND(E46*F46,2)</f>
        <v>0</v>
      </c>
    </row>
    <row r="47" spans="1:7" ht="23.25" x14ac:dyDescent="0.35">
      <c r="A47" s="169"/>
      <c r="B47" s="170" t="s">
        <v>399</v>
      </c>
      <c r="C47" s="171" t="s">
        <v>634</v>
      </c>
      <c r="D47" s="162" t="s">
        <v>5</v>
      </c>
      <c r="E47" s="163">
        <v>7</v>
      </c>
      <c r="F47" s="4"/>
      <c r="G47" s="165">
        <f>ROUND(E47*F47,2)</f>
        <v>0</v>
      </c>
    </row>
    <row r="48" spans="1:7" ht="23.25" x14ac:dyDescent="0.35">
      <c r="A48" s="169"/>
      <c r="B48" s="170" t="s">
        <v>400</v>
      </c>
      <c r="C48" s="171" t="s">
        <v>635</v>
      </c>
      <c r="D48" s="162" t="s">
        <v>5</v>
      </c>
      <c r="E48" s="163">
        <v>15</v>
      </c>
      <c r="F48" s="4"/>
      <c r="G48" s="165">
        <f>ROUND(E48*F48,2)</f>
        <v>0</v>
      </c>
    </row>
    <row r="49" spans="1:7" ht="23.25" x14ac:dyDescent="0.35">
      <c r="A49" s="169"/>
      <c r="B49" s="170" t="s">
        <v>401</v>
      </c>
      <c r="C49" s="171" t="s">
        <v>636</v>
      </c>
      <c r="D49" s="162" t="s">
        <v>5</v>
      </c>
      <c r="E49" s="163">
        <v>2</v>
      </c>
      <c r="F49" s="4"/>
      <c r="G49" s="165">
        <f>ROUND(E49*F49,2)</f>
        <v>0</v>
      </c>
    </row>
    <row r="50" spans="1:7" x14ac:dyDescent="0.35">
      <c r="A50" s="169"/>
      <c r="B50" s="170"/>
      <c r="C50" s="171"/>
      <c r="D50" s="162"/>
      <c r="E50" s="163"/>
      <c r="F50" s="164"/>
      <c r="G50" s="165"/>
    </row>
    <row r="51" spans="1:7" ht="34.9" x14ac:dyDescent="0.35">
      <c r="A51" s="169" t="str">
        <f>CONCATENATE($A$14,".",TEXT(COUNTA(A$15:A50)-COUNTIF(A$15:A50,"*.")-COUNTIF(A$15:A50,"*)")+1,0))</f>
        <v>2.13</v>
      </c>
      <c r="B51" s="170" t="s">
        <v>402</v>
      </c>
      <c r="C51" s="171" t="s">
        <v>637</v>
      </c>
      <c r="D51" s="162" t="s">
        <v>5</v>
      </c>
      <c r="E51" s="163">
        <v>170</v>
      </c>
      <c r="F51" s="4"/>
      <c r="G51" s="165">
        <f>ROUND(E51*F51,2)</f>
        <v>0</v>
      </c>
    </row>
    <row r="52" spans="1:7" x14ac:dyDescent="0.35">
      <c r="A52" s="169"/>
      <c r="B52" s="170"/>
      <c r="C52" s="171"/>
      <c r="D52" s="162"/>
      <c r="E52" s="163"/>
      <c r="F52" s="164"/>
      <c r="G52" s="165"/>
    </row>
    <row r="53" spans="1:7" ht="47.25" x14ac:dyDescent="0.35">
      <c r="A53" s="169" t="str">
        <f>CONCATENATE($A$14,".",TEXT(COUNTA(A$15:A52)-COUNTIF(A$15:A52,"*.")-COUNTIF(A$15:A52,"*)")+1,0))</f>
        <v>2.14</v>
      </c>
      <c r="B53" s="170" t="s">
        <v>435</v>
      </c>
      <c r="C53" s="171" t="s">
        <v>638</v>
      </c>
      <c r="D53" s="162" t="s">
        <v>5</v>
      </c>
      <c r="E53" s="163">
        <v>38</v>
      </c>
      <c r="F53" s="4"/>
      <c r="G53" s="165">
        <f>ROUND(E53*F53,2)</f>
        <v>0</v>
      </c>
    </row>
    <row r="54" spans="1:7" x14ac:dyDescent="0.35">
      <c r="A54" s="169"/>
      <c r="B54" s="170"/>
      <c r="C54" s="171"/>
      <c r="D54" s="162"/>
      <c r="E54" s="163"/>
      <c r="F54" s="164"/>
      <c r="G54" s="165"/>
    </row>
    <row r="55" spans="1:7" ht="58.15" x14ac:dyDescent="0.35">
      <c r="A55" s="169" t="str">
        <f>CONCATENATE($A$14,".",TEXT(COUNTA(A$15:A54)-COUNTIF(A$15:A54,"*.")-COUNTIF(A$15:A54,"*)")+1,0))</f>
        <v>2.15</v>
      </c>
      <c r="B55" s="170" t="s">
        <v>403</v>
      </c>
      <c r="C55" s="171" t="s">
        <v>639</v>
      </c>
      <c r="D55" s="162" t="s">
        <v>5</v>
      </c>
      <c r="E55" s="163">
        <v>109</v>
      </c>
      <c r="F55" s="4"/>
      <c r="G55" s="165">
        <f>ROUND(E55*F55,2)</f>
        <v>0</v>
      </c>
    </row>
    <row r="56" spans="1:7" x14ac:dyDescent="0.35">
      <c r="A56" s="169"/>
      <c r="B56" s="170"/>
      <c r="C56" s="171"/>
      <c r="D56" s="162"/>
      <c r="E56" s="163"/>
      <c r="F56" s="164"/>
      <c r="G56" s="165"/>
    </row>
    <row r="57" spans="1:7" ht="58.9" x14ac:dyDescent="0.35">
      <c r="A57" s="169" t="str">
        <f>CONCATENATE($A$14,".",TEXT(COUNTA(A$15:A56)-COUNTIF(A$15:A56,"*.")-COUNTIF(A$15:A56,"*)")+1,0))</f>
        <v>2.16</v>
      </c>
      <c r="B57" s="170" t="s">
        <v>436</v>
      </c>
      <c r="C57" s="171" t="s">
        <v>640</v>
      </c>
      <c r="D57" s="162" t="s">
        <v>5</v>
      </c>
      <c r="E57" s="163">
        <v>36</v>
      </c>
      <c r="F57" s="4"/>
      <c r="G57" s="165">
        <f>ROUND(E57*F57,2)</f>
        <v>0</v>
      </c>
    </row>
    <row r="58" spans="1:7" x14ac:dyDescent="0.35">
      <c r="A58" s="169"/>
      <c r="B58" s="170"/>
      <c r="C58" s="171"/>
      <c r="D58" s="162"/>
      <c r="E58" s="163"/>
      <c r="F58" s="164"/>
      <c r="G58" s="165"/>
    </row>
    <row r="59" spans="1:7" ht="93" x14ac:dyDescent="0.35">
      <c r="A59" s="169" t="str">
        <f>CONCATENATE($A$14,".",TEXT(COUNTA(A$15:A58)-COUNTIF(A$15:A58,"*.")-COUNTIF(A$15:A58,"*)")+1,0))</f>
        <v>2.17</v>
      </c>
      <c r="B59" s="170" t="s">
        <v>434</v>
      </c>
      <c r="C59" s="171" t="s">
        <v>641</v>
      </c>
      <c r="D59" s="162"/>
      <c r="E59" s="163"/>
      <c r="F59" s="164"/>
      <c r="G59" s="165"/>
    </row>
    <row r="60" spans="1:7" x14ac:dyDescent="0.35">
      <c r="A60" s="169"/>
      <c r="B60" s="170" t="s">
        <v>180</v>
      </c>
      <c r="C60" s="171" t="s">
        <v>488</v>
      </c>
      <c r="D60" s="162" t="s">
        <v>0</v>
      </c>
      <c r="E60" s="163">
        <v>1500</v>
      </c>
      <c r="F60" s="4"/>
      <c r="G60" s="165">
        <f>ROUND(E60*F60,2)</f>
        <v>0</v>
      </c>
    </row>
    <row r="61" spans="1:7" x14ac:dyDescent="0.35">
      <c r="A61" s="169"/>
      <c r="B61" s="170" t="s">
        <v>182</v>
      </c>
      <c r="C61" s="171" t="s">
        <v>490</v>
      </c>
      <c r="D61" s="162" t="s">
        <v>0</v>
      </c>
      <c r="E61" s="163">
        <v>120</v>
      </c>
      <c r="F61" s="4"/>
      <c r="G61" s="165">
        <f>ROUND(E61*F61,2)</f>
        <v>0</v>
      </c>
    </row>
    <row r="62" spans="1:7" ht="174.4" x14ac:dyDescent="0.35">
      <c r="A62" s="169" t="str">
        <f>CONCATENATE($A$14,".",TEXT(COUNTA(A$15:A61)-COUNTIF(A$15:A61,"*.")-COUNTIF(A$15:A61,"*)")+1,0))</f>
        <v>2.18</v>
      </c>
      <c r="B62" s="170" t="s">
        <v>341</v>
      </c>
      <c r="C62" s="171" t="s">
        <v>553</v>
      </c>
      <c r="D62" s="162"/>
      <c r="E62" s="163"/>
      <c r="F62" s="164"/>
      <c r="G62" s="165"/>
    </row>
    <row r="63" spans="1:7" x14ac:dyDescent="0.35">
      <c r="A63" s="169"/>
      <c r="B63" s="170" t="s">
        <v>185</v>
      </c>
      <c r="C63" s="171" t="s">
        <v>642</v>
      </c>
      <c r="D63" s="162" t="s">
        <v>5</v>
      </c>
      <c r="E63" s="163">
        <v>4</v>
      </c>
      <c r="F63" s="4"/>
      <c r="G63" s="165">
        <f t="shared" ref="G63:G69" si="0">ROUND(E63*F63,2)</f>
        <v>0</v>
      </c>
    </row>
    <row r="64" spans="1:7" x14ac:dyDescent="0.35">
      <c r="A64" s="169"/>
      <c r="B64" s="170" t="s">
        <v>121</v>
      </c>
      <c r="C64" s="171" t="s">
        <v>511</v>
      </c>
      <c r="D64" s="162" t="s">
        <v>5</v>
      </c>
      <c r="E64" s="163">
        <v>6</v>
      </c>
      <c r="F64" s="4"/>
      <c r="G64" s="165">
        <f t="shared" si="0"/>
        <v>0</v>
      </c>
    </row>
    <row r="65" spans="1:7" x14ac:dyDescent="0.35">
      <c r="A65" s="169"/>
      <c r="B65" s="170" t="s">
        <v>186</v>
      </c>
      <c r="C65" s="171" t="s">
        <v>516</v>
      </c>
      <c r="D65" s="162" t="s">
        <v>5</v>
      </c>
      <c r="E65" s="163">
        <v>280</v>
      </c>
      <c r="F65" s="4"/>
      <c r="G65" s="165">
        <f t="shared" si="0"/>
        <v>0</v>
      </c>
    </row>
    <row r="66" spans="1:7" x14ac:dyDescent="0.35">
      <c r="A66" s="169"/>
      <c r="B66" s="170" t="s">
        <v>128</v>
      </c>
      <c r="C66" s="171" t="s">
        <v>518</v>
      </c>
      <c r="D66" s="162" t="s">
        <v>5</v>
      </c>
      <c r="E66" s="163">
        <v>15</v>
      </c>
      <c r="F66" s="4"/>
      <c r="G66" s="165">
        <f t="shared" si="0"/>
        <v>0</v>
      </c>
    </row>
    <row r="67" spans="1:7" x14ac:dyDescent="0.35">
      <c r="A67" s="169"/>
      <c r="B67" s="170" t="s">
        <v>134</v>
      </c>
      <c r="C67" s="171" t="s">
        <v>524</v>
      </c>
      <c r="D67" s="162" t="s">
        <v>5</v>
      </c>
      <c r="E67" s="163">
        <v>60</v>
      </c>
      <c r="F67" s="4"/>
      <c r="G67" s="165">
        <f t="shared" si="0"/>
        <v>0</v>
      </c>
    </row>
    <row r="68" spans="1:7" x14ac:dyDescent="0.35">
      <c r="A68" s="169"/>
      <c r="B68" s="170" t="s">
        <v>136</v>
      </c>
      <c r="C68" s="171" t="s">
        <v>526</v>
      </c>
      <c r="D68" s="162" t="s">
        <v>5</v>
      </c>
      <c r="E68" s="163">
        <v>4</v>
      </c>
      <c r="F68" s="4"/>
      <c r="G68" s="165">
        <f t="shared" si="0"/>
        <v>0</v>
      </c>
    </row>
    <row r="69" spans="1:7" x14ac:dyDescent="0.35">
      <c r="A69" s="169"/>
      <c r="B69" s="170" t="s">
        <v>155</v>
      </c>
      <c r="C69" s="171" t="s">
        <v>545</v>
      </c>
      <c r="D69" s="162" t="s">
        <v>5</v>
      </c>
      <c r="E69" s="163">
        <v>3</v>
      </c>
      <c r="F69" s="4"/>
      <c r="G69" s="165">
        <f t="shared" si="0"/>
        <v>0</v>
      </c>
    </row>
    <row r="70" spans="1:7" x14ac:dyDescent="0.35">
      <c r="A70" s="169"/>
      <c r="B70" s="170"/>
      <c r="C70" s="171"/>
      <c r="D70" s="162"/>
      <c r="E70" s="163"/>
      <c r="F70" s="164"/>
      <c r="G70" s="165"/>
    </row>
    <row r="71" spans="1:7" ht="81.400000000000006" x14ac:dyDescent="0.35">
      <c r="A71" s="169" t="str">
        <f>CONCATENATE($A$14,".",TEXT(COUNTA(A$15:A70)-COUNTIF(A$15:A70,"*.")-COUNTIF(A$15:A70,"*)")+1,0))</f>
        <v>2.19</v>
      </c>
      <c r="B71" s="170" t="s">
        <v>404</v>
      </c>
      <c r="C71" s="171" t="s">
        <v>643</v>
      </c>
      <c r="D71" s="162"/>
      <c r="E71" s="163"/>
      <c r="F71" s="164"/>
      <c r="G71" s="165"/>
    </row>
    <row r="72" spans="1:7" x14ac:dyDescent="0.35">
      <c r="A72" s="169"/>
      <c r="B72" s="170" t="s">
        <v>86</v>
      </c>
      <c r="C72" s="171" t="s">
        <v>559</v>
      </c>
      <c r="D72" s="162" t="s">
        <v>0</v>
      </c>
      <c r="E72" s="163">
        <v>18</v>
      </c>
      <c r="F72" s="4"/>
      <c r="G72" s="165">
        <f>ROUND(E72*F72,2)</f>
        <v>0</v>
      </c>
    </row>
    <row r="73" spans="1:7" ht="34.9" x14ac:dyDescent="0.35">
      <c r="A73" s="169"/>
      <c r="B73" s="170" t="s">
        <v>343</v>
      </c>
      <c r="C73" s="171" t="s">
        <v>644</v>
      </c>
      <c r="D73" s="162"/>
      <c r="E73" s="163"/>
      <c r="F73" s="164"/>
      <c r="G73" s="165"/>
    </row>
    <row r="74" spans="1:7" x14ac:dyDescent="0.35">
      <c r="A74" s="169"/>
      <c r="B74" s="170" t="s">
        <v>184</v>
      </c>
      <c r="C74" s="171" t="s">
        <v>645</v>
      </c>
      <c r="D74" s="162" t="s">
        <v>5</v>
      </c>
      <c r="E74" s="163">
        <v>3</v>
      </c>
      <c r="F74" s="4"/>
      <c r="G74" s="165">
        <f>ROUND(E74*F74,2)</f>
        <v>0</v>
      </c>
    </row>
    <row r="75" spans="1:7" x14ac:dyDescent="0.35">
      <c r="A75" s="169"/>
      <c r="B75" s="170"/>
      <c r="C75" s="171"/>
      <c r="D75" s="162"/>
      <c r="E75" s="163"/>
      <c r="F75" s="164"/>
      <c r="G75" s="165"/>
    </row>
    <row r="76" spans="1:7" ht="93" x14ac:dyDescent="0.35">
      <c r="A76" s="169" t="str">
        <f>CONCATENATE($A$14,".",TEXT(COUNTA(A$15:A75)-COUNTIF(A$15:A75,"*.")-COUNTIF(A$15:A75,"*)")+1,0))</f>
        <v>2.20</v>
      </c>
      <c r="B76" s="170" t="s">
        <v>405</v>
      </c>
      <c r="C76" s="171" t="s">
        <v>646</v>
      </c>
      <c r="D76" s="162" t="s">
        <v>5</v>
      </c>
      <c r="E76" s="163">
        <v>2</v>
      </c>
      <c r="F76" s="4"/>
      <c r="G76" s="165">
        <f>ROUND(E76*F76,2)</f>
        <v>0</v>
      </c>
    </row>
    <row r="77" spans="1:7" s="193" customFormat="1" x14ac:dyDescent="0.35">
      <c r="A77" s="169"/>
      <c r="B77" s="170"/>
      <c r="C77" s="171"/>
      <c r="D77" s="162"/>
      <c r="E77" s="163"/>
      <c r="F77" s="164"/>
      <c r="G77" s="165"/>
    </row>
    <row r="78" spans="1:7" s="193" customFormat="1" ht="116.25" x14ac:dyDescent="0.35">
      <c r="A78" s="169" t="str">
        <f>CONCATENATE($A$14,".",TEXT(COUNTA(A$15:A77)-COUNTIF(A$15:A77,"*.")-COUNTIF(A$15:A77,"*)")+1,0))</f>
        <v>2.21</v>
      </c>
      <c r="B78" s="170" t="s">
        <v>406</v>
      </c>
      <c r="C78" s="171" t="s">
        <v>647</v>
      </c>
      <c r="D78" s="162" t="s">
        <v>6</v>
      </c>
      <c r="E78" s="163">
        <v>9</v>
      </c>
      <c r="F78" s="4"/>
      <c r="G78" s="165">
        <f>ROUND(E78*F78,2)</f>
        <v>0</v>
      </c>
    </row>
    <row r="79" spans="1:7" x14ac:dyDescent="0.35">
      <c r="A79" s="169"/>
      <c r="B79" s="170"/>
      <c r="C79" s="171"/>
      <c r="D79" s="162"/>
      <c r="E79" s="163"/>
      <c r="F79" s="164"/>
      <c r="G79" s="165"/>
    </row>
    <row r="80" spans="1:7" ht="104.65" x14ac:dyDescent="0.35">
      <c r="A80" s="169" t="str">
        <f>CONCATENATE($A$14,".",TEXT(COUNTA(A$15:A79)-COUNTIF(A$15:A79,"*.")-COUNTIF(A$15:A79,"*)")+1,0))</f>
        <v>2.22</v>
      </c>
      <c r="B80" s="170" t="s">
        <v>360</v>
      </c>
      <c r="C80" s="171" t="s">
        <v>593</v>
      </c>
      <c r="D80" s="162"/>
      <c r="E80" s="163"/>
      <c r="F80" s="164"/>
      <c r="G80" s="165"/>
    </row>
    <row r="81" spans="1:7" x14ac:dyDescent="0.35">
      <c r="A81" s="169"/>
      <c r="B81" s="170" t="s">
        <v>187</v>
      </c>
      <c r="C81" s="171" t="s">
        <v>187</v>
      </c>
      <c r="D81" s="162" t="s">
        <v>0</v>
      </c>
      <c r="E81" s="163">
        <v>80</v>
      </c>
      <c r="F81" s="4"/>
      <c r="G81" s="165">
        <f>ROUND(E81*F81,2)</f>
        <v>0</v>
      </c>
    </row>
    <row r="82" spans="1:7" x14ac:dyDescent="0.35">
      <c r="A82" s="169"/>
      <c r="B82" s="160"/>
      <c r="C82" s="161"/>
      <c r="D82" s="162"/>
      <c r="E82" s="173"/>
      <c r="F82" s="164"/>
      <c r="G82" s="165"/>
    </row>
    <row r="83" spans="1:7" ht="81.400000000000006" x14ac:dyDescent="0.35">
      <c r="A83" s="169" t="str">
        <f>CONCATENATE($A$14,".",TEXT(COUNTA(A$15:A82)-COUNTIF(A$15:A82,"*.")-COUNTIF(A$15:A82,"*)")+1,0))</f>
        <v>2.23</v>
      </c>
      <c r="B83" s="170" t="s">
        <v>407</v>
      </c>
      <c r="C83" s="171" t="s">
        <v>648</v>
      </c>
      <c r="D83" s="162"/>
      <c r="E83" s="163"/>
      <c r="F83" s="164"/>
      <c r="G83" s="165"/>
    </row>
    <row r="84" spans="1:7" x14ac:dyDescent="0.35">
      <c r="A84" s="169"/>
      <c r="B84" s="170" t="s">
        <v>408</v>
      </c>
      <c r="C84" s="171" t="s">
        <v>408</v>
      </c>
      <c r="D84" s="162" t="s">
        <v>6</v>
      </c>
      <c r="E84" s="163">
        <v>2</v>
      </c>
      <c r="F84" s="4"/>
      <c r="G84" s="165">
        <f>ROUND(E84*F84,2)</f>
        <v>0</v>
      </c>
    </row>
    <row r="85" spans="1:7" x14ac:dyDescent="0.35">
      <c r="A85" s="169"/>
      <c r="B85" s="160"/>
      <c r="C85" s="161"/>
      <c r="D85" s="162"/>
      <c r="E85" s="163"/>
      <c r="F85" s="164"/>
      <c r="G85" s="165"/>
    </row>
    <row r="86" spans="1:7" ht="34.9" x14ac:dyDescent="0.35">
      <c r="A86" s="169" t="str">
        <f>CONCATENATE($A$14,".",TEXT(COUNTA(A$15:A85)-COUNTIF(A$15:A85,"*.")-COUNTIF(A$15:A85,"*)")+1,0))</f>
        <v>2.24</v>
      </c>
      <c r="B86" s="170" t="s">
        <v>372</v>
      </c>
      <c r="C86" s="171" t="s">
        <v>649</v>
      </c>
      <c r="D86" s="162" t="s">
        <v>6</v>
      </c>
      <c r="E86" s="163">
        <v>1</v>
      </c>
      <c r="F86" s="4"/>
      <c r="G86" s="165">
        <f>ROUND(E86*F86,2)</f>
        <v>0</v>
      </c>
    </row>
    <row r="87" spans="1:7" x14ac:dyDescent="0.35">
      <c r="A87" s="169"/>
      <c r="B87" s="160"/>
      <c r="C87" s="161"/>
      <c r="D87" s="162"/>
      <c r="E87" s="163"/>
      <c r="F87" s="164"/>
      <c r="G87" s="165"/>
    </row>
    <row r="88" spans="1:7" ht="127.9" x14ac:dyDescent="0.35">
      <c r="A88" s="169" t="str">
        <f>CONCATENATE($A$14,".",TEXT(COUNTA(A$15:A87)-COUNTIF(A$15:A87,"*.")-COUNTIF(A$15:A87,"*)")+1,0))</f>
        <v>2.25</v>
      </c>
      <c r="B88" s="170" t="s">
        <v>409</v>
      </c>
      <c r="C88" s="171" t="s">
        <v>650</v>
      </c>
      <c r="D88" s="162" t="s">
        <v>6</v>
      </c>
      <c r="E88" s="163">
        <v>1</v>
      </c>
      <c r="F88" s="4"/>
      <c r="G88" s="165">
        <f>ROUND(E88*F88,2)</f>
        <v>0</v>
      </c>
    </row>
    <row r="89" spans="1:7" x14ac:dyDescent="0.35">
      <c r="A89" s="169"/>
      <c r="B89" s="170"/>
      <c r="C89" s="171"/>
      <c r="D89" s="162"/>
      <c r="E89" s="163"/>
      <c r="F89" s="164"/>
      <c r="G89" s="165"/>
    </row>
    <row r="90" spans="1:7" ht="34.9" x14ac:dyDescent="0.35">
      <c r="A90" s="169" t="str">
        <f>CONCATENATE($A$14,".",TEXT(COUNTA(A$15:A89)-COUNTIF(A$15:A89,"*.")-COUNTIF(A$15:A89,"*)")+1,0))</f>
        <v>2.26</v>
      </c>
      <c r="B90" s="170" t="s">
        <v>374</v>
      </c>
      <c r="C90" s="171" t="s">
        <v>611</v>
      </c>
      <c r="D90" s="162" t="s">
        <v>6</v>
      </c>
      <c r="E90" s="163">
        <v>1</v>
      </c>
      <c r="F90" s="4"/>
      <c r="G90" s="165">
        <f>ROUND(E90*F90,2)</f>
        <v>0</v>
      </c>
    </row>
    <row r="91" spans="1:7" x14ac:dyDescent="0.35">
      <c r="A91" s="169"/>
      <c r="B91" s="170"/>
      <c r="C91" s="171"/>
      <c r="D91" s="162"/>
      <c r="E91" s="163"/>
      <c r="F91" s="164"/>
      <c r="G91" s="165"/>
    </row>
    <row r="92" spans="1:7" ht="23.25" x14ac:dyDescent="0.35">
      <c r="A92" s="169" t="str">
        <f>CONCATENATE($A$14,".",TEXT(COUNTA(A$15:A91)-COUNTIF(A$15:A91,"*.")-COUNTIF(A$15:A91,"*)")+1,0))</f>
        <v>2.27</v>
      </c>
      <c r="B92" s="170" t="s">
        <v>375</v>
      </c>
      <c r="C92" s="171" t="s">
        <v>612</v>
      </c>
      <c r="D92" s="162" t="s">
        <v>6</v>
      </c>
      <c r="E92" s="163">
        <v>1</v>
      </c>
      <c r="F92" s="4"/>
      <c r="G92" s="165">
        <f>ROUND(E92*F92,2)</f>
        <v>0</v>
      </c>
    </row>
    <row r="93" spans="1:7" s="66" customFormat="1" ht="11.65" x14ac:dyDescent="0.35">
      <c r="A93" s="169"/>
      <c r="B93" s="170"/>
      <c r="C93" s="171"/>
      <c r="D93" s="162"/>
      <c r="E93" s="163"/>
      <c r="F93" s="164"/>
      <c r="G93" s="165"/>
    </row>
    <row r="94" spans="1:7" s="66" customFormat="1" ht="23.25" x14ac:dyDescent="0.35">
      <c r="A94" s="169" t="str">
        <f>CONCATENATE($A$14,".",TEXT(COUNTA(A$15:A93)-COUNTIF(A$15:A93,"*.")-COUNTIF(A$15:A93,"*)")+1,0))</f>
        <v>2.28</v>
      </c>
      <c r="B94" s="170" t="s">
        <v>410</v>
      </c>
      <c r="C94" s="171" t="s">
        <v>651</v>
      </c>
      <c r="D94" s="162" t="s">
        <v>6</v>
      </c>
      <c r="E94" s="163">
        <v>1</v>
      </c>
      <c r="F94" s="4"/>
      <c r="G94" s="165">
        <f>ROUND(E94*F94,2)</f>
        <v>0</v>
      </c>
    </row>
    <row r="95" spans="1:7" s="66" customFormat="1" ht="11.65" x14ac:dyDescent="0.35">
      <c r="A95" s="169"/>
      <c r="B95" s="160"/>
      <c r="C95" s="161"/>
      <c r="D95" s="162"/>
      <c r="E95" s="173"/>
      <c r="F95" s="164"/>
      <c r="G95" s="165"/>
    </row>
    <row r="96" spans="1:7" s="66" customFormat="1" ht="11.65" x14ac:dyDescent="0.35">
      <c r="A96" s="169" t="str">
        <f>CONCATENATE($A$14,".",TEXT(COUNTA(A$15:A95)-COUNTIF(A$15:A95,"*.")-COUNTIF(A$15:A95,"*)")+1,0))</f>
        <v>2.29</v>
      </c>
      <c r="B96" s="160" t="s">
        <v>104</v>
      </c>
      <c r="C96" s="161" t="s">
        <v>614</v>
      </c>
      <c r="D96" s="162" t="s">
        <v>6</v>
      </c>
      <c r="E96" s="163">
        <v>1</v>
      </c>
      <c r="F96" s="4"/>
      <c r="G96" s="165">
        <f>ROUND(E96*F96,2)</f>
        <v>0</v>
      </c>
    </row>
    <row r="97" spans="1:7" s="66" customFormat="1" ht="11.65" x14ac:dyDescent="0.35">
      <c r="A97" s="169"/>
      <c r="B97" s="160"/>
      <c r="C97" s="161"/>
      <c r="D97" s="162"/>
      <c r="E97" s="173"/>
      <c r="F97" s="164"/>
      <c r="G97" s="165"/>
    </row>
    <row r="98" spans="1:7" s="66" customFormat="1" ht="93" x14ac:dyDescent="0.35">
      <c r="A98" s="169" t="str">
        <f>CONCATENATE($A$14,".",TEXT(COUNTA(A$15:A97)-COUNTIF(A$15:A97,"*.")-COUNTIF(A$15:A97,"*)")+1,0))</f>
        <v>2.30</v>
      </c>
      <c r="B98" s="170" t="s">
        <v>411</v>
      </c>
      <c r="C98" s="171" t="s">
        <v>652</v>
      </c>
      <c r="D98" s="162" t="s">
        <v>6</v>
      </c>
      <c r="E98" s="163">
        <v>1</v>
      </c>
      <c r="F98" s="4"/>
      <c r="G98" s="165">
        <f>ROUND(E98*F98,2)</f>
        <v>0</v>
      </c>
    </row>
    <row r="99" spans="1:7" s="66" customFormat="1" ht="11.65" x14ac:dyDescent="0.35">
      <c r="A99" s="169"/>
      <c r="B99" s="170"/>
      <c r="C99" s="171"/>
      <c r="D99" s="162"/>
      <c r="E99" s="173"/>
      <c r="F99" s="164"/>
      <c r="G99" s="165"/>
    </row>
    <row r="100" spans="1:7" s="66" customFormat="1" ht="58.15" x14ac:dyDescent="0.35">
      <c r="A100" s="169" t="str">
        <f>CONCATENATE($A$14,".",TEXT(COUNTA(A$15:A99)-COUNTIF(A$15:A99,"*.")-COUNTIF(A$15:A99,"*)")+1,0))</f>
        <v>2.31</v>
      </c>
      <c r="B100" s="170" t="s">
        <v>412</v>
      </c>
      <c r="C100" s="171" t="s">
        <v>653</v>
      </c>
      <c r="D100" s="162" t="s">
        <v>6</v>
      </c>
      <c r="E100" s="163">
        <v>1</v>
      </c>
      <c r="F100" s="4"/>
      <c r="G100" s="165">
        <f>ROUND(E100*F100,2)</f>
        <v>0</v>
      </c>
    </row>
    <row r="101" spans="1:7" s="66" customFormat="1" ht="11.65" x14ac:dyDescent="0.35">
      <c r="A101" s="169"/>
      <c r="B101" s="170"/>
      <c r="C101" s="171"/>
      <c r="D101" s="162"/>
      <c r="E101" s="163"/>
      <c r="F101" s="164"/>
      <c r="G101" s="165"/>
    </row>
    <row r="102" spans="1:7" s="66" customFormat="1" ht="34.9" x14ac:dyDescent="0.35">
      <c r="A102" s="169" t="str">
        <f>CONCATENATE($A$14,".",TEXT(COUNTA(A$15:A101)-COUNTIF(A$15:A101,"*.")-COUNTIF(A$15:A101,"*)")+1,0))</f>
        <v>2.32</v>
      </c>
      <c r="B102" s="170" t="s">
        <v>413</v>
      </c>
      <c r="C102" s="171" t="s">
        <v>654</v>
      </c>
      <c r="D102" s="162" t="s">
        <v>6</v>
      </c>
      <c r="E102" s="163">
        <v>1</v>
      </c>
      <c r="F102" s="4"/>
      <c r="G102" s="165">
        <f>ROUND(E102*F102,2)</f>
        <v>0</v>
      </c>
    </row>
    <row r="103" spans="1:7" s="66" customFormat="1" ht="11.65" x14ac:dyDescent="0.35">
      <c r="A103" s="169"/>
      <c r="B103" s="170"/>
      <c r="C103" s="171"/>
      <c r="D103" s="162"/>
      <c r="E103" s="163"/>
      <c r="F103" s="164"/>
      <c r="G103" s="165"/>
    </row>
    <row r="104" spans="1:7" s="66" customFormat="1" ht="116.25" x14ac:dyDescent="0.35">
      <c r="A104" s="169" t="str">
        <f>CONCATENATE($A$14,".",TEXT(COUNTA(A$15:A103)-COUNTIF(A$15:A103,"*.")-COUNTIF(A$15:A103,"*)")+1,0))</f>
        <v>2.33</v>
      </c>
      <c r="B104" s="170" t="s">
        <v>381</v>
      </c>
      <c r="C104" s="171" t="s">
        <v>619</v>
      </c>
      <c r="D104" s="162" t="s">
        <v>6</v>
      </c>
      <c r="E104" s="163">
        <v>1</v>
      </c>
      <c r="F104" s="4"/>
      <c r="G104" s="165">
        <f>ROUND(E104*F104,2)</f>
        <v>0</v>
      </c>
    </row>
    <row r="105" spans="1:7" s="66" customFormat="1" ht="11.65" x14ac:dyDescent="0.35">
      <c r="A105" s="181"/>
      <c r="B105" s="182"/>
      <c r="C105" s="183"/>
      <c r="D105" s="184"/>
      <c r="E105" s="194"/>
      <c r="F105" s="186"/>
      <c r="G105" s="187"/>
    </row>
    <row r="106" spans="1:7" s="195" customFormat="1" ht="11.65" x14ac:dyDescent="0.35">
      <c r="A106" s="143"/>
      <c r="B106" s="144" t="str">
        <f>$B$8</f>
        <v>HIDRANTNO OMREŽJE IN GASILNI APARATI</v>
      </c>
      <c r="C106" s="144" t="str">
        <f>$C$8</f>
        <v>HYDRANT NETWORK AND FIRE EXTINGUISHERS</v>
      </c>
      <c r="D106" s="188"/>
      <c r="E106" s="188"/>
      <c r="F106" s="188"/>
      <c r="G106" s="189">
        <f>SUM(G13:G105)</f>
        <v>0</v>
      </c>
    </row>
  </sheetData>
  <sheetProtection algorithmName="SHA-512" hashValue="5s24ketHMNZ1sGPkaMug0HUW1VGHPF/EIarDZ4s7JbzfFMOCRDw5axitJmig3HG+LzmYdVjjGc6ZCi6JFsYR9w==" saltValue="DSkjsG7kwjRtJ/Jh11Vul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93BD4-6680-454B-92A9-988FE67EFC51}">
  <sheetPr codeName="List8">
    <pageSetUpPr fitToPage="1"/>
  </sheetPr>
  <dimension ref="A1:G28"/>
  <sheetViews>
    <sheetView view="pageBreakPreview" zoomScaleNormal="100" zoomScaleSheetLayoutView="100" workbookViewId="0"/>
  </sheetViews>
  <sheetFormatPr defaultColWidth="9.1328125" defaultRowHeight="12.75" x14ac:dyDescent="0.35"/>
  <cols>
    <col min="1" max="1" width="7.73046875" style="190" customWidth="1"/>
    <col min="2" max="3" width="50.73046875" style="122" customWidth="1"/>
    <col min="4" max="4" width="4.73046875" style="66" customWidth="1"/>
    <col min="5" max="5" width="10.73046875" style="67" customWidth="1"/>
    <col min="6" max="6" width="10.73046875" style="68" customWidth="1"/>
    <col min="7" max="7" width="12.73046875" style="67" customWidth="1"/>
  </cols>
  <sheetData>
    <row r="1" spans="1:7" x14ac:dyDescent="0.35">
      <c r="A1" s="34" t="s">
        <v>8</v>
      </c>
      <c r="B1" s="35" t="str">
        <f>'0_Osebe'!$B$1</f>
        <v>UNIVERZA V LJUBLJANI</v>
      </c>
      <c r="C1" s="35" t="str">
        <f>'0_Osebe'!$C$1</f>
        <v>UNIVERSITY IN LJUBLJANA</v>
      </c>
      <c r="D1" s="51"/>
      <c r="E1" s="54"/>
      <c r="F1" s="54"/>
    </row>
    <row r="2" spans="1:7" x14ac:dyDescent="0.35">
      <c r="A2" s="34"/>
      <c r="B2" s="38"/>
      <c r="C2" s="38"/>
      <c r="D2" s="51"/>
      <c r="E2" s="54"/>
      <c r="F2" s="54"/>
    </row>
    <row r="3" spans="1:7" x14ac:dyDescent="0.35">
      <c r="A3" s="34" t="s">
        <v>11</v>
      </c>
      <c r="B3" s="35" t="str">
        <f>'0_Osebe'!$B$3</f>
        <v>Fakulteta za strojništvo</v>
      </c>
      <c r="C3" s="35" t="str">
        <f>'0_Osebe'!$C$3</f>
        <v>Faculty of Mechanical Engineering</v>
      </c>
      <c r="D3" s="51"/>
      <c r="E3" s="54"/>
      <c r="F3" s="54"/>
    </row>
    <row r="4" spans="1:7" x14ac:dyDescent="0.35">
      <c r="A4" s="34" t="s">
        <v>10</v>
      </c>
      <c r="B4" s="35" t="str">
        <f>'0_Osebe'!$B$4</f>
        <v>STAVBA FAKULTETE</v>
      </c>
      <c r="C4" s="35" t="str">
        <f>'0_Osebe'!$C$4</f>
        <v>FACULTY BUILDING</v>
      </c>
      <c r="D4" s="51"/>
      <c r="E4" s="54"/>
      <c r="F4" s="54"/>
    </row>
    <row r="5" spans="1:7" x14ac:dyDescent="0.35">
      <c r="A5" s="124"/>
      <c r="B5" s="103"/>
      <c r="C5" s="103"/>
      <c r="D5" s="125"/>
      <c r="E5" s="126"/>
      <c r="F5" s="51"/>
      <c r="G5" s="126"/>
    </row>
    <row r="6" spans="1:7" x14ac:dyDescent="0.35">
      <c r="A6" s="127"/>
      <c r="B6" s="128"/>
      <c r="C6" s="128"/>
      <c r="D6" s="125"/>
      <c r="E6" s="126"/>
      <c r="F6" s="51"/>
      <c r="G6" s="126"/>
    </row>
    <row r="7" spans="1:7" x14ac:dyDescent="0.35">
      <c r="A7" s="129" t="s">
        <v>259</v>
      </c>
      <c r="B7" s="35" t="s">
        <v>198</v>
      </c>
      <c r="C7" s="35" t="s">
        <v>771</v>
      </c>
      <c r="D7" s="130"/>
      <c r="E7" s="131"/>
      <c r="F7" s="132"/>
      <c r="G7" s="133"/>
    </row>
    <row r="8" spans="1:7" x14ac:dyDescent="0.35">
      <c r="A8" s="134" t="s">
        <v>256</v>
      </c>
      <c r="B8" s="135" t="s">
        <v>108</v>
      </c>
      <c r="C8" s="135" t="s">
        <v>672</v>
      </c>
      <c r="D8" s="130"/>
      <c r="E8" s="131"/>
      <c r="F8" s="132"/>
      <c r="G8" s="136">
        <f>G28</f>
        <v>0</v>
      </c>
    </row>
    <row r="9" spans="1:7" x14ac:dyDescent="0.35">
      <c r="A9" s="34"/>
      <c r="B9" s="38"/>
      <c r="C9" s="38"/>
      <c r="D9" s="38"/>
      <c r="E9" s="126"/>
      <c r="F9" s="51"/>
      <c r="G9" s="141"/>
    </row>
    <row r="10" spans="1:7" x14ac:dyDescent="0.35">
      <c r="A10" s="138" t="s">
        <v>765</v>
      </c>
      <c r="B10" s="38"/>
      <c r="C10" s="38"/>
      <c r="D10" s="137"/>
      <c r="E10" s="126"/>
      <c r="F10" s="51"/>
      <c r="G10" s="126"/>
    </row>
    <row r="11" spans="1:7" x14ac:dyDescent="0.35">
      <c r="A11" s="139"/>
      <c r="B11" s="35"/>
      <c r="C11" s="35"/>
      <c r="D11" s="140"/>
      <c r="E11" s="141"/>
      <c r="F11" s="142"/>
      <c r="G11" s="141"/>
    </row>
    <row r="12" spans="1:7" x14ac:dyDescent="0.35">
      <c r="A12" s="196" t="s">
        <v>1</v>
      </c>
      <c r="B12" s="197" t="s">
        <v>2</v>
      </c>
      <c r="C12" s="197" t="s">
        <v>768</v>
      </c>
      <c r="D12" s="198" t="s">
        <v>37</v>
      </c>
      <c r="E12" s="199" t="s">
        <v>3</v>
      </c>
      <c r="F12" s="200" t="s">
        <v>36</v>
      </c>
      <c r="G12" s="201" t="s">
        <v>4</v>
      </c>
    </row>
    <row r="13" spans="1:7" x14ac:dyDescent="0.35">
      <c r="A13" s="149"/>
      <c r="B13" s="150"/>
      <c r="C13" s="151"/>
      <c r="D13" s="152"/>
      <c r="E13" s="153"/>
      <c r="F13" s="154"/>
      <c r="G13" s="155"/>
    </row>
    <row r="14" spans="1:7" s="158" customFormat="1" ht="13.15" x14ac:dyDescent="0.4">
      <c r="A14" s="156" t="s">
        <v>262</v>
      </c>
      <c r="B14" s="157" t="str">
        <f>$B$8</f>
        <v>SISTEM ZA GAŠENJE KUHALNIH ELEMENTOV</v>
      </c>
      <c r="C14" s="157" t="str">
        <f>$C$8</f>
        <v>COOKING ELEMENT EXTINGUISHING SYSTEM</v>
      </c>
      <c r="D14" s="162"/>
      <c r="E14" s="163"/>
      <c r="F14" s="164"/>
      <c r="G14" s="165"/>
    </row>
    <row r="15" spans="1:7" x14ac:dyDescent="0.35">
      <c r="A15" s="159"/>
      <c r="B15" s="160"/>
      <c r="C15" s="161"/>
      <c r="D15" s="162"/>
      <c r="E15" s="163"/>
      <c r="F15" s="164"/>
      <c r="G15" s="165"/>
    </row>
    <row r="16" spans="1:7" ht="34.9" x14ac:dyDescent="0.35">
      <c r="A16" s="159"/>
      <c r="B16" s="166" t="s">
        <v>105</v>
      </c>
      <c r="C16" s="167" t="s">
        <v>655</v>
      </c>
      <c r="D16" s="162"/>
      <c r="E16" s="163"/>
      <c r="F16" s="164"/>
      <c r="G16" s="165"/>
    </row>
    <row r="17" spans="1:7" x14ac:dyDescent="0.35">
      <c r="A17" s="159"/>
      <c r="B17" s="160"/>
      <c r="C17" s="161"/>
      <c r="D17" s="162"/>
      <c r="E17" s="163"/>
      <c r="F17" s="164"/>
      <c r="G17" s="165"/>
    </row>
    <row r="18" spans="1:7" ht="209.25" x14ac:dyDescent="0.35">
      <c r="A18" s="169" t="str">
        <f>CONCATENATE($A$14,".",TEXT(COUNTA(A$15:A17)-COUNTIF(A$15:A17,"*.")-COUNTIF(A$15:A17,"*)")+1,0))</f>
        <v>3.1</v>
      </c>
      <c r="B18" s="170" t="s">
        <v>414</v>
      </c>
      <c r="C18" s="171" t="s">
        <v>656</v>
      </c>
      <c r="D18" s="162" t="s">
        <v>6</v>
      </c>
      <c r="E18" s="163">
        <v>1</v>
      </c>
      <c r="F18" s="4"/>
      <c r="G18" s="165">
        <f>ROUND(E18*F18,2)</f>
        <v>0</v>
      </c>
    </row>
    <row r="19" spans="1:7" x14ac:dyDescent="0.35">
      <c r="A19" s="172"/>
      <c r="B19" s="160"/>
      <c r="C19" s="161"/>
      <c r="D19" s="162"/>
      <c r="E19" s="163"/>
      <c r="F19" s="164"/>
      <c r="G19" s="165"/>
    </row>
    <row r="20" spans="1:7" ht="46.5" x14ac:dyDescent="0.35">
      <c r="A20" s="169" t="str">
        <f>CONCATENATE($A$14,".",TEXT(COUNTA(A$15:A19)-COUNTIF(A$15:A19,"*.")-COUNTIF(A$15:A19,"*)")+1,0))</f>
        <v>3.2</v>
      </c>
      <c r="B20" s="170" t="s">
        <v>415</v>
      </c>
      <c r="C20" s="171" t="s">
        <v>657</v>
      </c>
      <c r="D20" s="162" t="s">
        <v>5</v>
      </c>
      <c r="E20" s="163">
        <v>1</v>
      </c>
      <c r="F20" s="4"/>
      <c r="G20" s="165">
        <f>ROUND(E20*F20,2)</f>
        <v>0</v>
      </c>
    </row>
    <row r="21" spans="1:7" x14ac:dyDescent="0.35">
      <c r="A21" s="172"/>
      <c r="B21" s="160"/>
      <c r="C21" s="161"/>
      <c r="D21" s="162"/>
      <c r="E21" s="163"/>
      <c r="F21" s="164"/>
      <c r="G21" s="165"/>
    </row>
    <row r="22" spans="1:7" ht="58.15" x14ac:dyDescent="0.35">
      <c r="A22" s="169" t="str">
        <f>CONCATENATE($A$14,".",TEXT(COUNTA(A$15:A21)-COUNTIF(A$15:A21,"*.")-COUNTIF(A$15:A21,"*)")+1,0))</f>
        <v>3.3</v>
      </c>
      <c r="B22" s="170" t="s">
        <v>416</v>
      </c>
      <c r="C22" s="171" t="s">
        <v>658</v>
      </c>
      <c r="D22" s="162" t="s">
        <v>5</v>
      </c>
      <c r="E22" s="163">
        <v>2</v>
      </c>
      <c r="F22" s="4"/>
      <c r="G22" s="165">
        <f>ROUND(E22*F22,2)</f>
        <v>0</v>
      </c>
    </row>
    <row r="23" spans="1:7" s="66" customFormat="1" ht="11.65" x14ac:dyDescent="0.35">
      <c r="A23" s="172"/>
      <c r="B23" s="160"/>
      <c r="C23" s="161"/>
      <c r="D23" s="162"/>
      <c r="E23" s="173"/>
      <c r="F23" s="164"/>
      <c r="G23" s="165"/>
    </row>
    <row r="24" spans="1:7" s="66" customFormat="1" ht="34.9" x14ac:dyDescent="0.35">
      <c r="A24" s="169" t="str">
        <f>CONCATENATE($A$14,".",TEXT(COUNTA(A$15:A23)-COUNTIF(A$15:A23,"*.")-COUNTIF(A$15:A23,"*)")+1,0))</f>
        <v>3.4</v>
      </c>
      <c r="B24" s="170" t="s">
        <v>417</v>
      </c>
      <c r="C24" s="171" t="s">
        <v>659</v>
      </c>
      <c r="D24" s="162" t="s">
        <v>6</v>
      </c>
      <c r="E24" s="163">
        <v>1</v>
      </c>
      <c r="F24" s="4"/>
      <c r="G24" s="165">
        <f>ROUND(E24*F24,2)</f>
        <v>0</v>
      </c>
    </row>
    <row r="25" spans="1:7" s="66" customFormat="1" ht="11.65" x14ac:dyDescent="0.35">
      <c r="A25" s="169"/>
      <c r="B25" s="170"/>
      <c r="C25" s="171"/>
      <c r="D25" s="162"/>
      <c r="E25" s="163"/>
      <c r="F25" s="164"/>
      <c r="G25" s="165"/>
    </row>
    <row r="26" spans="1:7" s="66" customFormat="1" ht="116.25" x14ac:dyDescent="0.35">
      <c r="A26" s="169" t="str">
        <f>CONCATENATE($A$14,".",TEXT(COUNTA(A$15:A25)-COUNTIF(A$15:A25,"*.")-COUNTIF(A$15:A25,"*)")+1,0))</f>
        <v>3.5</v>
      </c>
      <c r="B26" s="170" t="s">
        <v>381</v>
      </c>
      <c r="C26" s="171" t="s">
        <v>619</v>
      </c>
      <c r="D26" s="162" t="s">
        <v>6</v>
      </c>
      <c r="E26" s="163">
        <v>1</v>
      </c>
      <c r="F26" s="4"/>
      <c r="G26" s="165">
        <f>ROUND(E26*F26,2)</f>
        <v>0</v>
      </c>
    </row>
    <row r="27" spans="1:7" s="66" customFormat="1" ht="11.65" x14ac:dyDescent="0.35">
      <c r="A27" s="181"/>
      <c r="B27" s="182"/>
      <c r="C27" s="183"/>
      <c r="D27" s="184"/>
      <c r="E27" s="194"/>
      <c r="F27" s="186"/>
      <c r="G27" s="187"/>
    </row>
    <row r="28" spans="1:7" s="195" customFormat="1" ht="11.65" x14ac:dyDescent="0.35">
      <c r="A28" s="202"/>
      <c r="B28" s="203" t="str">
        <f>$B$8</f>
        <v>SISTEM ZA GAŠENJE KUHALNIH ELEMENTOV</v>
      </c>
      <c r="C28" s="203" t="str">
        <f>$C$8</f>
        <v>COOKING ELEMENT EXTINGUISHING SYSTEM</v>
      </c>
      <c r="D28" s="188"/>
      <c r="E28" s="188"/>
      <c r="F28" s="188"/>
      <c r="G28" s="204">
        <f>SUM(G13:G27)</f>
        <v>0</v>
      </c>
    </row>
  </sheetData>
  <sheetProtection algorithmName="SHA-512" hashValue="ivzW3uV5HGalobJ2RjjvkroDmNGsZDxu09g2+7orhKNta5CTkSoza3ru8YaP83Arp/8q6L2efQRYvrzGUXFutA==" saltValue="QN1TNJkMSIrhyjCMoXFI8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1AD15-DBB8-411E-9DBB-BB445E6088AE}">
  <sheetPr codeName="List9">
    <pageSetUpPr fitToPage="1"/>
  </sheetPr>
  <dimension ref="A1:G36"/>
  <sheetViews>
    <sheetView view="pageBreakPreview" zoomScaleNormal="100" zoomScaleSheetLayoutView="100" workbookViewId="0"/>
  </sheetViews>
  <sheetFormatPr defaultColWidth="9.1328125" defaultRowHeight="12.75" x14ac:dyDescent="0.35"/>
  <cols>
    <col min="1" max="1" width="7.73046875" style="190" customWidth="1"/>
    <col min="2" max="3" width="50.73046875" style="122" customWidth="1"/>
    <col min="4" max="4" width="4.73046875" style="66" customWidth="1"/>
    <col min="5" max="5" width="10.73046875" style="67" customWidth="1"/>
    <col min="6" max="6" width="10.73046875" style="68" customWidth="1"/>
    <col min="7" max="7" width="12.73046875" style="67" customWidth="1"/>
  </cols>
  <sheetData>
    <row r="1" spans="1:7" x14ac:dyDescent="0.35">
      <c r="A1" s="34" t="s">
        <v>8</v>
      </c>
      <c r="B1" s="35" t="str">
        <f>'0_Osebe'!$B$1</f>
        <v>UNIVERZA V LJUBLJANI</v>
      </c>
      <c r="C1" s="35" t="str">
        <f>'0_Osebe'!$C$1</f>
        <v>UNIVERSITY IN LJUBLJANA</v>
      </c>
      <c r="D1" s="51"/>
      <c r="E1" s="54"/>
      <c r="F1" s="54"/>
    </row>
    <row r="2" spans="1:7" x14ac:dyDescent="0.35">
      <c r="A2" s="34"/>
      <c r="B2" s="38"/>
      <c r="C2" s="38"/>
      <c r="D2" s="51"/>
      <c r="E2" s="54"/>
      <c r="F2" s="54"/>
    </row>
    <row r="3" spans="1:7" x14ac:dyDescent="0.35">
      <c r="A3" s="34" t="s">
        <v>11</v>
      </c>
      <c r="B3" s="35" t="str">
        <f>'0_Osebe'!$B$3</f>
        <v>Fakulteta za strojništvo</v>
      </c>
      <c r="C3" s="35" t="str">
        <f>'0_Osebe'!$C$3</f>
        <v>Faculty of Mechanical Engineering</v>
      </c>
      <c r="D3" s="51"/>
      <c r="E3" s="54"/>
      <c r="F3" s="54"/>
    </row>
    <row r="4" spans="1:7" x14ac:dyDescent="0.35">
      <c r="A4" s="34" t="s">
        <v>10</v>
      </c>
      <c r="B4" s="35" t="str">
        <f>'0_Osebe'!$B$4</f>
        <v>STAVBA FAKULTETE</v>
      </c>
      <c r="C4" s="35" t="str">
        <f>'0_Osebe'!$C$4</f>
        <v>FACULTY BUILDING</v>
      </c>
      <c r="D4" s="51"/>
      <c r="E4" s="54"/>
      <c r="F4" s="54"/>
    </row>
    <row r="5" spans="1:7" x14ac:dyDescent="0.35">
      <c r="A5" s="124"/>
      <c r="B5" s="103"/>
      <c r="C5" s="103"/>
      <c r="D5" s="125"/>
      <c r="E5" s="126"/>
      <c r="F5" s="51"/>
      <c r="G5" s="126"/>
    </row>
    <row r="6" spans="1:7" x14ac:dyDescent="0.35">
      <c r="A6" s="127"/>
      <c r="B6" s="128"/>
      <c r="C6" s="128"/>
      <c r="D6" s="125"/>
      <c r="E6" s="126"/>
      <c r="F6" s="51"/>
      <c r="G6" s="126"/>
    </row>
    <row r="7" spans="1:7" x14ac:dyDescent="0.35">
      <c r="A7" s="129" t="s">
        <v>259</v>
      </c>
      <c r="B7" s="35" t="s">
        <v>198</v>
      </c>
      <c r="C7" s="35" t="s">
        <v>771</v>
      </c>
      <c r="D7" s="130"/>
      <c r="E7" s="131"/>
      <c r="F7" s="132"/>
      <c r="G7" s="133"/>
    </row>
    <row r="8" spans="1:7" x14ac:dyDescent="0.35">
      <c r="A8" s="134" t="s">
        <v>203</v>
      </c>
      <c r="B8" s="135" t="s">
        <v>106</v>
      </c>
      <c r="C8" s="135" t="s">
        <v>673</v>
      </c>
      <c r="D8" s="130"/>
      <c r="E8" s="131"/>
      <c r="F8" s="132"/>
      <c r="G8" s="136">
        <f>G36</f>
        <v>0</v>
      </c>
    </row>
    <row r="9" spans="1:7" x14ac:dyDescent="0.35">
      <c r="A9" s="34"/>
      <c r="B9" s="38"/>
      <c r="C9" s="38"/>
      <c r="D9" s="137"/>
      <c r="E9" s="126"/>
      <c r="F9" s="51"/>
      <c r="G9" s="126"/>
    </row>
    <row r="10" spans="1:7" x14ac:dyDescent="0.35">
      <c r="A10" s="138" t="s">
        <v>765</v>
      </c>
      <c r="B10" s="38"/>
      <c r="C10" s="38"/>
      <c r="D10" s="137"/>
      <c r="E10" s="126"/>
      <c r="F10" s="51"/>
      <c r="G10" s="126"/>
    </row>
    <row r="11" spans="1:7" x14ac:dyDescent="0.35">
      <c r="A11" s="139"/>
      <c r="B11" s="35"/>
      <c r="C11" s="35"/>
      <c r="D11" s="140"/>
      <c r="E11" s="141"/>
      <c r="F11" s="142"/>
      <c r="G11" s="141"/>
    </row>
    <row r="12" spans="1:7" x14ac:dyDescent="0.35">
      <c r="A12" s="196" t="s">
        <v>1</v>
      </c>
      <c r="B12" s="197" t="s">
        <v>2</v>
      </c>
      <c r="C12" s="197" t="s">
        <v>768</v>
      </c>
      <c r="D12" s="198" t="s">
        <v>37</v>
      </c>
      <c r="E12" s="199" t="s">
        <v>3</v>
      </c>
      <c r="F12" s="200" t="s">
        <v>36</v>
      </c>
      <c r="G12" s="201" t="s">
        <v>4</v>
      </c>
    </row>
    <row r="13" spans="1:7" x14ac:dyDescent="0.35">
      <c r="A13" s="149"/>
      <c r="B13" s="150"/>
      <c r="C13" s="151"/>
      <c r="D13" s="152"/>
      <c r="E13" s="153"/>
      <c r="F13" s="154"/>
      <c r="G13" s="155"/>
    </row>
    <row r="14" spans="1:7" s="158" customFormat="1" ht="13.15" x14ac:dyDescent="0.4">
      <c r="A14" s="156" t="s">
        <v>263</v>
      </c>
      <c r="B14" s="157" t="str">
        <f>$B$8</f>
        <v>SKUPNE POSTAVKE</v>
      </c>
      <c r="C14" s="157" t="str">
        <f>$C$8</f>
        <v>COMMON ITEMS</v>
      </c>
      <c r="D14" s="162"/>
      <c r="E14" s="163"/>
      <c r="F14" s="164"/>
      <c r="G14" s="165"/>
    </row>
    <row r="15" spans="1:7" x14ac:dyDescent="0.35">
      <c r="A15" s="159"/>
      <c r="B15" s="160"/>
      <c r="C15" s="161"/>
      <c r="D15" s="162"/>
      <c r="E15" s="163"/>
      <c r="F15" s="164"/>
      <c r="G15" s="165"/>
    </row>
    <row r="16" spans="1:7" ht="46.5" x14ac:dyDescent="0.35">
      <c r="A16" s="169" t="str">
        <f>CONCATENATE($A$14,".",TEXT(COUNTA(A$15:A15)-COUNTIF(A$15:A15,"*.")-COUNTIF(A$15:A15,"*)")+1,0))</f>
        <v>4.1</v>
      </c>
      <c r="B16" s="170" t="s">
        <v>418</v>
      </c>
      <c r="C16" s="171" t="s">
        <v>660</v>
      </c>
      <c r="D16" s="162" t="s">
        <v>6</v>
      </c>
      <c r="E16" s="163">
        <v>1</v>
      </c>
      <c r="F16" s="4"/>
      <c r="G16" s="165">
        <f>ROUND(E16*F16,2)</f>
        <v>0</v>
      </c>
    </row>
    <row r="17" spans="1:7" x14ac:dyDescent="0.35">
      <c r="A17" s="172"/>
      <c r="B17" s="160"/>
      <c r="C17" s="161"/>
      <c r="D17" s="162"/>
      <c r="E17" s="163"/>
      <c r="F17" s="164"/>
      <c r="G17" s="165"/>
    </row>
    <row r="18" spans="1:7" ht="23.25" x14ac:dyDescent="0.35">
      <c r="A18" s="169" t="str">
        <f>CONCATENATE($A$14,".",TEXT(COUNTA(A$15:A17)-COUNTIF(A$15:A17,"*.")-COUNTIF(A$15:A17,"*)")+1,0))</f>
        <v>4.2</v>
      </c>
      <c r="B18" s="170" t="s">
        <v>419</v>
      </c>
      <c r="C18" s="171" t="s">
        <v>661</v>
      </c>
      <c r="D18" s="162" t="s">
        <v>6</v>
      </c>
      <c r="E18" s="163">
        <v>1</v>
      </c>
      <c r="F18" s="4"/>
      <c r="G18" s="165">
        <f>ROUND(E18*F18,2)</f>
        <v>0</v>
      </c>
    </row>
    <row r="19" spans="1:7" x14ac:dyDescent="0.35">
      <c r="A19" s="172"/>
      <c r="B19" s="160"/>
      <c r="C19" s="161"/>
      <c r="D19" s="162"/>
      <c r="E19" s="163"/>
      <c r="F19" s="164"/>
      <c r="G19" s="165"/>
    </row>
    <row r="20" spans="1:7" ht="23.25" x14ac:dyDescent="0.35">
      <c r="A20" s="169" t="str">
        <f>CONCATENATE($A$14,".",TEXT(COUNTA(A$15:A19)-COUNTIF(A$15:A19,"*.")-COUNTIF(A$15:A19,"*)")+1,0))</f>
        <v>4.3</v>
      </c>
      <c r="B20" s="170" t="s">
        <v>420</v>
      </c>
      <c r="C20" s="171" t="s">
        <v>662</v>
      </c>
      <c r="D20" s="162" t="s">
        <v>6</v>
      </c>
      <c r="E20" s="163">
        <v>1</v>
      </c>
      <c r="F20" s="4"/>
      <c r="G20" s="165">
        <f>ROUND(E20*F20,2)</f>
        <v>0</v>
      </c>
    </row>
    <row r="21" spans="1:7" x14ac:dyDescent="0.35">
      <c r="A21" s="172"/>
      <c r="B21" s="160"/>
      <c r="C21" s="161"/>
      <c r="D21" s="162"/>
      <c r="E21" s="173"/>
      <c r="F21" s="164"/>
      <c r="G21" s="165"/>
    </row>
    <row r="22" spans="1:7" ht="23.25" x14ac:dyDescent="0.35">
      <c r="A22" s="169" t="str">
        <f>CONCATENATE($A$14,".",TEXT(COUNTA(A$15:A21)-COUNTIF(A$15:A21,"*.")-COUNTIF(A$15:A21,"*)")+1,0))</f>
        <v>4.4</v>
      </c>
      <c r="B22" s="170" t="s">
        <v>421</v>
      </c>
      <c r="C22" s="171" t="s">
        <v>663</v>
      </c>
      <c r="D22" s="162" t="s">
        <v>6</v>
      </c>
      <c r="E22" s="163">
        <v>1</v>
      </c>
      <c r="F22" s="4"/>
      <c r="G22" s="165">
        <f>ROUND(E22*F22,2)</f>
        <v>0</v>
      </c>
    </row>
    <row r="23" spans="1:7" x14ac:dyDescent="0.35">
      <c r="A23" s="172"/>
      <c r="B23" s="160"/>
      <c r="C23" s="161"/>
      <c r="D23" s="162"/>
      <c r="E23" s="173"/>
      <c r="F23" s="164"/>
      <c r="G23" s="165"/>
    </row>
    <row r="24" spans="1:7" ht="58.15" x14ac:dyDescent="0.35">
      <c r="A24" s="169" t="str">
        <f>CONCATENATE($A$14,".",TEXT(COUNTA(A$15:A23)-COUNTIF(A$15:A23,"*.")-COUNTIF(A$15:A23,"*)")+1,0))</f>
        <v>4.5</v>
      </c>
      <c r="B24" s="170" t="s">
        <v>422</v>
      </c>
      <c r="C24" s="171" t="s">
        <v>664</v>
      </c>
      <c r="D24" s="162" t="s">
        <v>6</v>
      </c>
      <c r="E24" s="163">
        <v>1</v>
      </c>
      <c r="F24" s="4"/>
      <c r="G24" s="165">
        <f>ROUND(E24*F24,2)</f>
        <v>0</v>
      </c>
    </row>
    <row r="25" spans="1:7" x14ac:dyDescent="0.35">
      <c r="A25" s="172"/>
      <c r="B25" s="160"/>
      <c r="C25" s="161"/>
      <c r="D25" s="162"/>
      <c r="E25" s="173"/>
      <c r="F25" s="164"/>
      <c r="G25" s="165"/>
    </row>
    <row r="26" spans="1:7" ht="34.9" x14ac:dyDescent="0.35">
      <c r="A26" s="169" t="str">
        <f>CONCATENATE($A$14,".",TEXT(COUNTA(A$15:A25)-COUNTIF(A$15:A25,"*.")-COUNTIF(A$15:A25,"*)")+1,0))</f>
        <v>4.6</v>
      </c>
      <c r="B26" s="160" t="s">
        <v>423</v>
      </c>
      <c r="C26" s="161" t="s">
        <v>665</v>
      </c>
      <c r="D26" s="162" t="s">
        <v>6</v>
      </c>
      <c r="E26" s="163">
        <v>1</v>
      </c>
      <c r="F26" s="4"/>
      <c r="G26" s="165">
        <f>ROUND(E26*F26,2)</f>
        <v>0</v>
      </c>
    </row>
    <row r="27" spans="1:7" x14ac:dyDescent="0.35">
      <c r="A27" s="172"/>
      <c r="B27" s="160"/>
      <c r="C27" s="161"/>
      <c r="D27" s="162"/>
      <c r="E27" s="173"/>
      <c r="F27" s="164"/>
      <c r="G27" s="165"/>
    </row>
    <row r="28" spans="1:7" ht="162.75" x14ac:dyDescent="0.35">
      <c r="A28" s="169" t="str">
        <f>CONCATENATE($A$14,".",TEXT(COUNTA(A$15:A27)-COUNTIF(A$15:A27,"*.")-COUNTIF(A$15:A27,"*)")+1,0))</f>
        <v>4.7</v>
      </c>
      <c r="B28" s="170" t="s">
        <v>424</v>
      </c>
      <c r="C28" s="171" t="s">
        <v>666</v>
      </c>
      <c r="D28" s="162" t="s">
        <v>6</v>
      </c>
      <c r="E28" s="163">
        <v>1</v>
      </c>
      <c r="F28" s="4"/>
      <c r="G28" s="165">
        <f>ROUND(E28*F28,2)</f>
        <v>0</v>
      </c>
    </row>
    <row r="29" spans="1:7" x14ac:dyDescent="0.35">
      <c r="A29" s="172"/>
      <c r="B29" s="160"/>
      <c r="C29" s="161"/>
      <c r="D29" s="162"/>
      <c r="E29" s="173"/>
      <c r="F29" s="164"/>
      <c r="G29" s="165"/>
    </row>
    <row r="30" spans="1:7" ht="46.5" x14ac:dyDescent="0.35">
      <c r="A30" s="169" t="str">
        <f>CONCATENATE($A$14,".",TEXT(COUNTA(A$15:A29)-COUNTIF(A$15:A29,"*.")-COUNTIF(A$15:A29,"*)")+1,0))</f>
        <v>4.8</v>
      </c>
      <c r="B30" s="170" t="s">
        <v>425</v>
      </c>
      <c r="C30" s="171" t="s">
        <v>667</v>
      </c>
      <c r="D30" s="162" t="s">
        <v>6</v>
      </c>
      <c r="E30" s="163">
        <v>1</v>
      </c>
      <c r="F30" s="4"/>
      <c r="G30" s="165">
        <f>ROUND(E30*F30,2)</f>
        <v>0</v>
      </c>
    </row>
    <row r="31" spans="1:7" x14ac:dyDescent="0.35">
      <c r="A31" s="172"/>
      <c r="B31" s="160"/>
      <c r="C31" s="161"/>
      <c r="D31" s="162"/>
      <c r="E31" s="173"/>
      <c r="F31" s="164"/>
      <c r="G31" s="165"/>
    </row>
    <row r="32" spans="1:7" ht="23.25" x14ac:dyDescent="0.35">
      <c r="A32" s="169" t="str">
        <f>CONCATENATE($A$14,".",TEXT(COUNTA(A$15:A31)-COUNTIF(A$15:A31,"*.")-COUNTIF(A$15:A31,"*)")+1,0))</f>
        <v>4.9</v>
      </c>
      <c r="B32" s="170" t="s">
        <v>426</v>
      </c>
      <c r="C32" s="171" t="s">
        <v>668</v>
      </c>
      <c r="D32" s="162" t="s">
        <v>6</v>
      </c>
      <c r="E32" s="163">
        <v>1</v>
      </c>
      <c r="F32" s="4"/>
      <c r="G32" s="165">
        <f>ROUND(E32*F32,2)</f>
        <v>0</v>
      </c>
    </row>
    <row r="33" spans="1:7" x14ac:dyDescent="0.35">
      <c r="A33" s="172"/>
      <c r="B33" s="160"/>
      <c r="C33" s="161"/>
      <c r="D33" s="162"/>
      <c r="E33" s="173"/>
      <c r="F33" s="164"/>
      <c r="G33" s="165"/>
    </row>
    <row r="34" spans="1:7" ht="69.75" x14ac:dyDescent="0.35">
      <c r="A34" s="169" t="str">
        <f>CONCATENATE($A$14,".",TEXT(COUNTA(A$15:A33)-COUNTIF(A$15:A33,"*.")-COUNTIF(A$15:A33,"*)")+1,0))</f>
        <v>4.10</v>
      </c>
      <c r="B34" s="170" t="s">
        <v>427</v>
      </c>
      <c r="C34" s="171" t="s">
        <v>669</v>
      </c>
      <c r="D34" s="162" t="s">
        <v>6</v>
      </c>
      <c r="E34" s="163">
        <v>1</v>
      </c>
      <c r="F34" s="4"/>
      <c r="G34" s="165">
        <f>ROUND(E34*F34,2)</f>
        <v>0</v>
      </c>
    </row>
    <row r="35" spans="1:7" x14ac:dyDescent="0.35">
      <c r="A35" s="181"/>
      <c r="B35" s="182"/>
      <c r="C35" s="183"/>
      <c r="D35" s="184"/>
      <c r="E35" s="194"/>
      <c r="F35" s="186"/>
      <c r="G35" s="187"/>
    </row>
    <row r="36" spans="1:7" s="158" customFormat="1" ht="13.15" x14ac:dyDescent="0.4">
      <c r="A36" s="202"/>
      <c r="B36" s="203" t="str">
        <f>$B$8</f>
        <v>SKUPNE POSTAVKE</v>
      </c>
      <c r="C36" s="203" t="str">
        <f>$C$8</f>
        <v>COMMON ITEMS</v>
      </c>
      <c r="D36" s="188"/>
      <c r="E36" s="188"/>
      <c r="F36" s="188"/>
      <c r="G36" s="204">
        <f>SUM(G13:G35)</f>
        <v>0</v>
      </c>
    </row>
  </sheetData>
  <sheetProtection algorithmName="SHA-512" hashValue="aEF1ahu0c214xI6H6UsxlRmstSNCG4+LbKf0nNqVxhJXm3gg7pKpeU9tQDhRmhwCr8PG8dKlUU7ajWh4qnJg8Q==" saltValue="hCbIMQqJVDXLj90IbbfB7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JULFS--6S/05&amp;C&amp;G&amp;R&amp;"Trebuchet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JULFS--6S0502P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0_Naslovnica</vt:lpstr>
      <vt:lpstr>0_Osebe</vt:lpstr>
      <vt:lpstr>0.1_Uvod-STP</vt:lpstr>
      <vt:lpstr>0.2_Uvod-DGNB</vt:lpstr>
      <vt:lpstr>4.5.0_Rekapitulacija</vt:lpstr>
      <vt:lpstr>4.5.1_Šprinkler</vt:lpstr>
      <vt:lpstr>4.5.2_HidrantnoOmrežje</vt:lpstr>
      <vt:lpstr>4.5.3_GašenjeKuhinje</vt:lpstr>
      <vt:lpstr>4.5.4_SkupnePostavke</vt:lpstr>
      <vt:lpstr>'0.1_Uvod-STP'!Področje_tiskanja</vt:lpstr>
      <vt:lpstr>'0.2_Uvod-DGNB'!Področje_tiskanja</vt:lpstr>
      <vt:lpstr>'0_Naslovnica'!Področje_tiskanja</vt:lpstr>
      <vt:lpstr>'0_Osebe'!Področje_tiskanja</vt:lpstr>
      <vt:lpstr>'4.5.0_Rekapitulacija'!Področje_tiskanja</vt:lpstr>
      <vt:lpstr>'4.5.1_Šprinkler'!Področje_tiskanja</vt:lpstr>
      <vt:lpstr>'4.5.2_HidrantnoOmrežje'!Področje_tiskanja</vt:lpstr>
      <vt:lpstr>'4.5.3_GašenjeKuhinje'!Področje_tiskanja</vt:lpstr>
      <vt:lpstr>'4.5.4_SkupnePostavke'!Področje_tiskanja</vt:lpstr>
      <vt:lpstr>'0.1_Uvod-STP'!Tiskanje_naslovov</vt:lpstr>
      <vt:lpstr>'0.2_Uvod-DGNB'!Tiskanje_naslovov</vt:lpstr>
      <vt:lpstr>'4.5.1_Šprinkler'!Tiskanje_naslovov</vt:lpstr>
      <vt:lpstr>'4.5.2_HidrantnoOmrežje'!Tiskanje_naslovov</vt:lpstr>
      <vt:lpstr>'4.5.3_GašenjeKuhinje'!Tiskanje_naslovov</vt:lpstr>
      <vt:lpstr>'4.5.4_SkupnePostavke'!Tiskanje_naslovov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2026-05-09T06:48:42Z</cp:lastPrinted>
  <dcterms:created xsi:type="dcterms:W3CDTF">2002-09-04T10:55:04Z</dcterms:created>
  <dcterms:modified xsi:type="dcterms:W3CDTF">2026-05-31T19:10:43Z</dcterms:modified>
</cp:coreProperties>
</file>